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utorial Excel 101\"/>
    </mc:Choice>
  </mc:AlternateContent>
  <xr:revisionPtr revIDLastSave="0" documentId="13_ncr:1_{61C73FAC-32F2-4DA6-8028-9CD642D209E7}" xr6:coauthVersionLast="47" xr6:coauthVersionMax="47" xr10:uidLastSave="{00000000-0000-0000-0000-000000000000}"/>
  <bookViews>
    <workbookView xWindow="34755" yWindow="-3135" windowWidth="15060" windowHeight="15975" xr2:uid="{332D0DBD-E1DD-4BA7-8D8B-3A6F3FB27A7E}"/>
  </bookViews>
  <sheets>
    <sheet name="Incidentes" sheetId="2" r:id="rId1"/>
  </sheets>
  <definedNames>
    <definedName name="ExternalData_1" localSheetId="0" hidden="1">Incidentes!$A$1:$Y$435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1" i="2" l="1"/>
  <c r="G328" i="2"/>
  <c r="G11" i="2"/>
  <c r="G2" i="2"/>
  <c r="G3" i="2"/>
  <c r="G6" i="2"/>
  <c r="G15" i="2"/>
  <c r="G7" i="2"/>
  <c r="G9" i="2"/>
  <c r="G10" i="2"/>
  <c r="G8" i="2"/>
  <c r="G14" i="2"/>
  <c r="G16" i="2"/>
  <c r="G5" i="2"/>
  <c r="G13" i="2"/>
  <c r="G12" i="2"/>
  <c r="G4" i="2"/>
  <c r="G21" i="2"/>
  <c r="G22" i="2"/>
  <c r="G18" i="2"/>
  <c r="G20" i="2"/>
  <c r="G19" i="2"/>
  <c r="G17" i="2"/>
  <c r="G23" i="2"/>
  <c r="G25" i="2"/>
  <c r="G26" i="2"/>
  <c r="G27" i="2"/>
  <c r="G24" i="2"/>
  <c r="G31" i="2"/>
  <c r="G33" i="2"/>
  <c r="G28" i="2"/>
  <c r="G34" i="2"/>
  <c r="G32" i="2"/>
  <c r="G29" i="2"/>
  <c r="G91" i="2"/>
  <c r="G30" i="2"/>
  <c r="G68" i="2"/>
  <c r="G69" i="2"/>
  <c r="G67" i="2"/>
  <c r="G72" i="2"/>
  <c r="G51" i="2"/>
  <c r="G45" i="2"/>
  <c r="G52" i="2"/>
  <c r="G43" i="2"/>
  <c r="G44" i="2"/>
  <c r="G64" i="2"/>
  <c r="G127" i="2"/>
  <c r="G131" i="2"/>
  <c r="G46" i="2"/>
  <c r="G129" i="2"/>
  <c r="G128" i="2"/>
  <c r="G35" i="2"/>
  <c r="G42" i="2"/>
  <c r="G40" i="2"/>
  <c r="G39" i="2"/>
  <c r="G41" i="2"/>
  <c r="G61" i="2"/>
  <c r="G38" i="2"/>
  <c r="G60" i="2"/>
  <c r="G70" i="2"/>
  <c r="G130" i="2"/>
  <c r="G59" i="2"/>
  <c r="G57" i="2"/>
  <c r="G58" i="2"/>
  <c r="G62" i="2"/>
  <c r="G63" i="2"/>
  <c r="G125" i="2"/>
  <c r="G126" i="2"/>
  <c r="G47" i="2"/>
  <c r="G48" i="2"/>
  <c r="G54" i="2"/>
  <c r="G132" i="2"/>
  <c r="G137" i="2"/>
  <c r="G138" i="2"/>
  <c r="G146" i="2"/>
  <c r="G153" i="2"/>
  <c r="G49" i="2"/>
  <c r="G66" i="2"/>
  <c r="G134" i="2"/>
  <c r="G139" i="2"/>
  <c r="G140" i="2"/>
  <c r="G145" i="2"/>
  <c r="G162" i="2"/>
  <c r="G163" i="2"/>
  <c r="G53" i="2"/>
  <c r="G136" i="2"/>
  <c r="G50" i="2"/>
  <c r="G55" i="2"/>
  <c r="G133" i="2"/>
  <c r="G36" i="2"/>
  <c r="G155" i="2"/>
  <c r="G141" i="2"/>
  <c r="G142" i="2"/>
  <c r="G143" i="2"/>
  <c r="G147" i="2"/>
  <c r="G148" i="2"/>
  <c r="G149" i="2"/>
  <c r="G150" i="2"/>
  <c r="G151" i="2"/>
  <c r="G152" i="2"/>
  <c r="G160" i="2"/>
  <c r="G164" i="2"/>
  <c r="G165" i="2"/>
  <c r="G166" i="2"/>
  <c r="G154" i="2"/>
  <c r="G135" i="2"/>
  <c r="G113" i="2"/>
  <c r="G122" i="2"/>
  <c r="G99" i="2"/>
  <c r="G120" i="2"/>
  <c r="G56" i="2"/>
  <c r="G116" i="2"/>
  <c r="G118" i="2"/>
  <c r="G100" i="2"/>
  <c r="G71" i="2"/>
  <c r="G73" i="2"/>
  <c r="G74" i="2"/>
  <c r="G75" i="2"/>
  <c r="G76" i="2"/>
  <c r="G77" i="2"/>
  <c r="G78" i="2"/>
  <c r="G79" i="2"/>
  <c r="G80" i="2"/>
  <c r="G81" i="2"/>
  <c r="G85" i="2"/>
  <c r="G86" i="2"/>
  <c r="G87" i="2"/>
  <c r="G88" i="2"/>
  <c r="G89" i="2"/>
  <c r="G90" i="2"/>
  <c r="G92" i="2"/>
  <c r="G93" i="2"/>
  <c r="G94" i="2"/>
  <c r="G95" i="2"/>
  <c r="G96" i="2"/>
  <c r="G97" i="2"/>
  <c r="G102" i="2"/>
  <c r="G103" i="2"/>
  <c r="G104" i="2"/>
  <c r="G107" i="2"/>
  <c r="G108" i="2"/>
  <c r="G110" i="2"/>
  <c r="G111" i="2"/>
  <c r="G112" i="2"/>
  <c r="G114" i="2"/>
  <c r="G115" i="2"/>
  <c r="G117" i="2"/>
  <c r="G119" i="2"/>
  <c r="G121" i="2"/>
  <c r="G123" i="2"/>
  <c r="G124" i="2"/>
  <c r="G156" i="2"/>
  <c r="G157" i="2"/>
  <c r="G82" i="2"/>
  <c r="G105" i="2"/>
  <c r="G83" i="2"/>
  <c r="G84" i="2"/>
  <c r="G98" i="2"/>
  <c r="G101" i="2"/>
  <c r="G106" i="2"/>
  <c r="G109" i="2"/>
  <c r="G158" i="2"/>
  <c r="G159" i="2"/>
  <c r="G65" i="2"/>
  <c r="G144" i="2"/>
  <c r="G37" i="2"/>
  <c r="G189" i="2"/>
  <c r="G190" i="2"/>
  <c r="G188" i="2"/>
  <c r="G191" i="2"/>
  <c r="G173" i="2"/>
  <c r="G201" i="2"/>
  <c r="G237" i="2"/>
  <c r="G238" i="2"/>
  <c r="G236" i="2"/>
  <c r="G244" i="2"/>
  <c r="G246" i="2"/>
  <c r="G248" i="2"/>
  <c r="G245" i="2"/>
  <c r="G241" i="2"/>
  <c r="G242" i="2"/>
  <c r="G243" i="2"/>
  <c r="G247" i="2"/>
  <c r="G170" i="2"/>
  <c r="G183" i="2"/>
  <c r="G172" i="2"/>
  <c r="G182" i="2"/>
  <c r="G171" i="2"/>
  <c r="G195" i="2"/>
  <c r="G176" i="2"/>
  <c r="G213" i="2"/>
  <c r="G210" i="2"/>
  <c r="G211" i="2"/>
  <c r="G167" i="2"/>
  <c r="G168" i="2"/>
  <c r="G169" i="2"/>
  <c r="G215" i="2"/>
  <c r="G214" i="2"/>
  <c r="G216" i="2"/>
  <c r="G199" i="2"/>
  <c r="G179" i="2"/>
  <c r="G186" i="2"/>
  <c r="G187" i="2"/>
  <c r="G193" i="2"/>
  <c r="G194" i="2"/>
  <c r="G200" i="2"/>
  <c r="G203" i="2"/>
  <c r="G205" i="2"/>
  <c r="G178" i="2"/>
  <c r="G192" i="2"/>
  <c r="G180" i="2"/>
  <c r="G185" i="2"/>
  <c r="G184" i="2"/>
  <c r="G197" i="2"/>
  <c r="G204" i="2"/>
  <c r="G251" i="2"/>
  <c r="G252" i="2"/>
  <c r="G235" i="2"/>
  <c r="G232" i="2"/>
  <c r="G234" i="2"/>
  <c r="G233" i="2"/>
  <c r="G198" i="2"/>
  <c r="G226" i="2"/>
  <c r="G239" i="2"/>
  <c r="G225" i="2"/>
  <c r="G228" i="2"/>
  <c r="G240" i="2"/>
  <c r="G224" i="2"/>
  <c r="G174" i="2"/>
  <c r="G175" i="2"/>
  <c r="G181" i="2"/>
  <c r="G212" i="2"/>
  <c r="G229" i="2"/>
  <c r="G177" i="2"/>
  <c r="G206" i="2"/>
  <c r="G207" i="2"/>
  <c r="G208" i="2"/>
  <c r="G209" i="2"/>
  <c r="G202" i="2"/>
  <c r="G217" i="2"/>
  <c r="G219" i="2"/>
  <c r="G220" i="2"/>
  <c r="G221" i="2"/>
  <c r="G222" i="2"/>
  <c r="G227" i="2"/>
  <c r="G230" i="2"/>
  <c r="G231" i="2"/>
  <c r="G249" i="2"/>
  <c r="G250" i="2"/>
  <c r="G218" i="2"/>
  <c r="G223" i="2"/>
  <c r="G253" i="2"/>
  <c r="G196" i="2"/>
  <c r="G264" i="2"/>
  <c r="G265" i="2"/>
  <c r="G258" i="2"/>
  <c r="G259" i="2"/>
  <c r="G260" i="2"/>
  <c r="G261" i="2"/>
  <c r="G262" i="2"/>
  <c r="G263" i="2"/>
  <c r="G255" i="2"/>
  <c r="G257" i="2"/>
  <c r="G256" i="2"/>
  <c r="G254" i="2"/>
  <c r="G334" i="2"/>
  <c r="G335" i="2"/>
  <c r="G333" i="2"/>
  <c r="G294" i="2"/>
  <c r="G312" i="2"/>
  <c r="G316" i="2"/>
  <c r="G317" i="2"/>
  <c r="G322" i="2"/>
  <c r="G313" i="2"/>
  <c r="G314" i="2"/>
  <c r="G309" i="2"/>
  <c r="G300" i="2"/>
  <c r="G301" i="2"/>
  <c r="G306" i="2"/>
  <c r="G307" i="2"/>
  <c r="G308" i="2"/>
  <c r="G310" i="2"/>
  <c r="G311" i="2"/>
  <c r="G315" i="2"/>
  <c r="G318" i="2"/>
  <c r="G319" i="2"/>
  <c r="G320" i="2"/>
  <c r="G321" i="2"/>
  <c r="G323" i="2"/>
  <c r="G324" i="2"/>
  <c r="G302" i="2"/>
  <c r="G303" i="2"/>
  <c r="G304" i="2"/>
  <c r="G332" i="2"/>
  <c r="G292" i="2"/>
  <c r="G266" i="2"/>
  <c r="G298" i="2"/>
  <c r="G299" i="2"/>
  <c r="G282" i="2"/>
  <c r="G279" i="2"/>
  <c r="G329" i="2"/>
  <c r="G330" i="2"/>
  <c r="G331" i="2"/>
  <c r="G278" i="2"/>
  <c r="G280" i="2"/>
  <c r="G281" i="2"/>
  <c r="G305" i="2"/>
  <c r="G273" i="2"/>
  <c r="G271" i="2"/>
  <c r="G267" i="2"/>
  <c r="G293" i="2"/>
  <c r="G327" i="2"/>
  <c r="G268" i="2"/>
  <c r="G325" i="2"/>
  <c r="G274" i="2"/>
  <c r="G275" i="2"/>
  <c r="G276" i="2"/>
  <c r="G277" i="2"/>
  <c r="G283" i="2"/>
  <c r="G284" i="2"/>
  <c r="G289" i="2"/>
  <c r="G296" i="2"/>
  <c r="G285" i="2"/>
  <c r="G286" i="2"/>
  <c r="G288" i="2"/>
  <c r="G295" i="2"/>
  <c r="G290" i="2"/>
  <c r="G291" i="2"/>
  <c r="G269" i="2"/>
  <c r="G326" i="2"/>
  <c r="G297" i="2"/>
  <c r="G270" i="2"/>
  <c r="G287" i="2"/>
  <c r="G272" i="2"/>
  <c r="G349" i="2"/>
  <c r="G351" i="2"/>
  <c r="G355" i="2"/>
  <c r="G357" i="2"/>
  <c r="G364" i="2"/>
  <c r="G365" i="2"/>
  <c r="G367" i="2"/>
  <c r="G362" i="2"/>
  <c r="G366" i="2"/>
  <c r="G358" i="2"/>
  <c r="G359" i="2"/>
  <c r="G361" i="2"/>
  <c r="G354" i="2"/>
  <c r="G350" i="2"/>
  <c r="G356" i="2"/>
  <c r="G360" i="2"/>
  <c r="G370" i="2"/>
  <c r="G352" i="2"/>
  <c r="G353" i="2"/>
  <c r="G363" i="2"/>
  <c r="G369" i="2"/>
  <c r="G345" i="2"/>
  <c r="G348" i="2"/>
  <c r="G343" i="2"/>
  <c r="G344" i="2"/>
  <c r="G347" i="2"/>
  <c r="G346" i="2"/>
  <c r="G338" i="2"/>
  <c r="G340" i="2"/>
  <c r="G408" i="2"/>
  <c r="G381" i="2"/>
  <c r="G388" i="2"/>
  <c r="G385" i="2"/>
  <c r="G392" i="2"/>
  <c r="G393" i="2"/>
  <c r="G394" i="2"/>
  <c r="G389" i="2"/>
  <c r="G391" i="2"/>
  <c r="G384" i="2"/>
  <c r="G387" i="2"/>
  <c r="G382" i="2"/>
  <c r="G383" i="2"/>
  <c r="G386" i="2"/>
  <c r="G390" i="2"/>
  <c r="G395" i="2"/>
  <c r="G396" i="2"/>
  <c r="G397" i="2"/>
  <c r="G398" i="2"/>
  <c r="G400" i="2"/>
  <c r="G402" i="2"/>
  <c r="G403" i="2"/>
  <c r="G399" i="2"/>
  <c r="G401" i="2"/>
  <c r="G404" i="2"/>
  <c r="G337" i="2"/>
  <c r="G405" i="2"/>
  <c r="G406" i="2"/>
  <c r="G409" i="2"/>
  <c r="G407" i="2"/>
  <c r="G426" i="2"/>
  <c r="G410" i="2"/>
  <c r="G418" i="2"/>
  <c r="G421" i="2"/>
  <c r="G423" i="2"/>
  <c r="G424" i="2"/>
  <c r="G427" i="2"/>
  <c r="G411" i="2"/>
  <c r="G414" i="2"/>
  <c r="G415" i="2"/>
  <c r="G417" i="2"/>
  <c r="G419" i="2"/>
  <c r="G428" i="2"/>
  <c r="G435" i="2"/>
  <c r="G433" i="2"/>
  <c r="G429" i="2"/>
  <c r="G434" i="2"/>
  <c r="G413" i="2"/>
  <c r="G430" i="2"/>
  <c r="G431" i="2"/>
  <c r="G412" i="2"/>
  <c r="G416" i="2"/>
  <c r="G432" i="2"/>
  <c r="G422" i="2"/>
  <c r="G420" i="2"/>
  <c r="G425" i="2"/>
  <c r="G379" i="2"/>
  <c r="G375" i="2"/>
  <c r="G378" i="2"/>
  <c r="G336" i="2"/>
  <c r="G342" i="2"/>
  <c r="G374" i="2"/>
  <c r="G376" i="2"/>
  <c r="G377" i="2"/>
  <c r="G341" i="2"/>
  <c r="G371" i="2"/>
  <c r="G372" i="2"/>
  <c r="G373" i="2"/>
  <c r="G339" i="2"/>
  <c r="G380" i="2"/>
  <c r="G368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Incidentes_disciplinarios_en_las_escuelas_publicas_de_Puerto_Rico_Ano_escolar_20" description="Connection to the 'Incidentes_disciplinarios_en_las_escuelas_publicas_de_Puerto_Rico_Ano_escolar_20' query in the workbook." type="5" refreshedVersion="6" background="1" saveData="1">
    <dbPr connection="Provider=Microsoft.Mashup.OleDb.1;Data Source=$Workbook$;Location=Incidentes_disciplinarios_en_las_escuelas_publicas_de_Puerto_Rico_Ano_escolar_20;Extended Properties=&quot;&quot;" command="SELECT * FROM [Incidentes_disciplinarios_en_las_escuelas_publicas_de_Puerto_Rico_Ano_escolar_20]"/>
  </connection>
</connections>
</file>

<file path=xl/sharedStrings.xml><?xml version="1.0" encoding="utf-8"?>
<sst xmlns="http://schemas.openxmlformats.org/spreadsheetml/2006/main" count="1761" uniqueCount="172">
  <si>
    <t>Región</t>
  </si>
  <si>
    <t>Número de Incidente</t>
  </si>
  <si>
    <t>Distrito</t>
  </si>
  <si>
    <t>Código Escuela</t>
  </si>
  <si>
    <t>Nombre Escuela</t>
  </si>
  <si>
    <t>Tipo de Incidente</t>
  </si>
  <si>
    <t>Cantidad de Participantes</t>
  </si>
  <si>
    <t>K</t>
  </si>
  <si>
    <t>1ro</t>
  </si>
  <si>
    <t>2do</t>
  </si>
  <si>
    <t>3ro</t>
  </si>
  <si>
    <t>4to</t>
  </si>
  <si>
    <t>5to</t>
  </si>
  <si>
    <t>6to</t>
  </si>
  <si>
    <t>7mo</t>
  </si>
  <si>
    <t>8vo</t>
  </si>
  <si>
    <t>9no</t>
  </si>
  <si>
    <t>10mo</t>
  </si>
  <si>
    <t>11mo</t>
  </si>
  <si>
    <t>12mo</t>
  </si>
  <si>
    <t>SGE</t>
  </si>
  <si>
    <t>SGI</t>
  </si>
  <si>
    <t>SGS</t>
  </si>
  <si>
    <t>CAGUAS</t>
  </si>
  <si>
    <t>GURABO</t>
  </si>
  <si>
    <t>HATO NUEVO</t>
  </si>
  <si>
    <t>Agresión simple</t>
  </si>
  <si>
    <t>PONCE</t>
  </si>
  <si>
    <t>RODULFO DEL VALLE</t>
  </si>
  <si>
    <t>ARECIBO</t>
  </si>
  <si>
    <t>DR. FRANCISCO M. SUSONI</t>
  </si>
  <si>
    <t>Otro</t>
  </si>
  <si>
    <t>PADRE ANIBAL REYES BELEN (SUP NUEVA)</t>
  </si>
  <si>
    <t>Pelea</t>
  </si>
  <si>
    <t>CAMUY</t>
  </si>
  <si>
    <t>S. U. SANTIAGO R. PALMER</t>
  </si>
  <si>
    <t>Amenaza a estudiante</t>
  </si>
  <si>
    <t>Amenaza a la autoridad</t>
  </si>
  <si>
    <t>Intimidación</t>
  </si>
  <si>
    <t>VEGA ALTA</t>
  </si>
  <si>
    <t>JOSE SANTOS ALEGRIA</t>
  </si>
  <si>
    <t>APOLO SAN ANTONIO</t>
  </si>
  <si>
    <t>Agresión agravada</t>
  </si>
  <si>
    <t>Alteración a la paz</t>
  </si>
  <si>
    <t>SAN VICENTE</t>
  </si>
  <si>
    <t>BAYAMON</t>
  </si>
  <si>
    <t>DOLORES ALVAREZ MONTAÑEZ</t>
  </si>
  <si>
    <t>Bravucones/"Bullying"</t>
  </si>
  <si>
    <t>COROZAL</t>
  </si>
  <si>
    <t>MERCEDES ROSADO</t>
  </si>
  <si>
    <t>Arma - Cuchillo</t>
  </si>
  <si>
    <t>RUBEN RODRÍGUEZ FIGUEROA</t>
  </si>
  <si>
    <t>Vandalismo</t>
  </si>
  <si>
    <t>OROCOVIS</t>
  </si>
  <si>
    <t>JAIME A. COLLAZO DEL RIO</t>
  </si>
  <si>
    <t>Violación al código de vestimenta</t>
  </si>
  <si>
    <t>SUPERIOR ALBERTO MELENDEZ TORRES</t>
  </si>
  <si>
    <t>Corte del clase</t>
  </si>
  <si>
    <t>ANTONIO S. PEDREIRA</t>
  </si>
  <si>
    <t>BARRANQUITAS</t>
  </si>
  <si>
    <t>CAÑABON ABAJO</t>
  </si>
  <si>
    <t>Conducta inmoral</t>
  </si>
  <si>
    <t>JOSE BERRIOS BERDECIA (INT. URBANA)</t>
  </si>
  <si>
    <t>FEDERICO DEGETAU (S.U. PALO HINCADO)</t>
  </si>
  <si>
    <t>PABLO COLON BERDECIA  SUP. VOC.</t>
  </si>
  <si>
    <t>PIÑAS ARRIBA</t>
  </si>
  <si>
    <t>CIDRA</t>
  </si>
  <si>
    <t>Amenaza a propiedad de escuela</t>
  </si>
  <si>
    <t>Sexual - Hostigamiento</t>
  </si>
  <si>
    <t>SUPERIOR URBANA DE AGUAS BUENAS</t>
  </si>
  <si>
    <t>Arma - Explosivos</t>
  </si>
  <si>
    <t>Marijuana u otra Droga Cannabis - Posesión</t>
  </si>
  <si>
    <t>GUAYAMA</t>
  </si>
  <si>
    <t>DRA. MARIA SOCORRO LACOT</t>
  </si>
  <si>
    <t>EUGENIO GUERRA CRUZ (ESPECIALIZADA DEPORTES)</t>
  </si>
  <si>
    <t>Conspiración</t>
  </si>
  <si>
    <t>Difamación</t>
  </si>
  <si>
    <t>Hurto</t>
  </si>
  <si>
    <t>Juegos ilícitos</t>
  </si>
  <si>
    <t>Robo</t>
  </si>
  <si>
    <t>Impedir o limitar que estudiantes realicen su tarea</t>
  </si>
  <si>
    <t>Patrón de ausencias injustificadas/"truancy"</t>
  </si>
  <si>
    <t>DRA. CONCHITA CUEVAS</t>
  </si>
  <si>
    <t>HUMACAO</t>
  </si>
  <si>
    <t>CANOVANAS</t>
  </si>
  <si>
    <t>BELEN BLANCO DE ZEQUEIRA</t>
  </si>
  <si>
    <t>PITAHAYA</t>
  </si>
  <si>
    <t>INTERMEDIA CASIANO CEPEDA</t>
  </si>
  <si>
    <t>Uso incorrecto de la propiedad del DEPR</t>
  </si>
  <si>
    <t>LUIS HERNAIZ VERONNE</t>
  </si>
  <si>
    <t>Marijuana u otra Droga Cannabis - Venta</t>
  </si>
  <si>
    <t>Sexual - Actos lascivos</t>
  </si>
  <si>
    <t>FAJARDO</t>
  </si>
  <si>
    <t>RIO ABAJO</t>
  </si>
  <si>
    <t>GERMAN RIECKEHOFF</t>
  </si>
  <si>
    <t>INTERMEDIA  NUEVA</t>
  </si>
  <si>
    <t>S. U. SILVERIO GARCIA</t>
  </si>
  <si>
    <t>LAS PIEDRAS</t>
  </si>
  <si>
    <t>ANTONIO A. ROIG</t>
  </si>
  <si>
    <t>BRAULIO AYALA  (MAMBICHE BLANCO)</t>
  </si>
  <si>
    <t>JUAN DE DIOS LOPEZ INTERMEDIA</t>
  </si>
  <si>
    <t>Acecho</t>
  </si>
  <si>
    <t>S. U. JOSE TORO RIOS</t>
  </si>
  <si>
    <t>YABUCOA</t>
  </si>
  <si>
    <t>EL PARQUE</t>
  </si>
  <si>
    <t>LUIS MUÑOZ RIVERA</t>
  </si>
  <si>
    <t>GERARDO SELLES SOLA</t>
  </si>
  <si>
    <t>JAGUAL KM. 7</t>
  </si>
  <si>
    <t>S. U. JOAQUIN PARRILLAS</t>
  </si>
  <si>
    <t>S. U. ANDRES SOTO QUIÑONES</t>
  </si>
  <si>
    <t>CRISTOBAL DEL CAMPO</t>
  </si>
  <si>
    <t>RAFAELINA E. LEBRON FLORES</t>
  </si>
  <si>
    <t>Alcohol - Uso</t>
  </si>
  <si>
    <t>MAYAGUEZ</t>
  </si>
  <si>
    <t>AGUADILLA</t>
  </si>
  <si>
    <t>S. U. JUAN B. SOTO</t>
  </si>
  <si>
    <t>ESPINO</t>
  </si>
  <si>
    <t>MANUEL FERNANDEZ JUNCOS</t>
  </si>
  <si>
    <t>SAN SEBASTIAN</t>
  </si>
  <si>
    <t>JOSE C. ROSARIO</t>
  </si>
  <si>
    <t>JOAQUIN ORONOZ RONDON</t>
  </si>
  <si>
    <t>AURORA MENDEZ CHARNECO</t>
  </si>
  <si>
    <t>EDUARDO NEUMANN GANDIA</t>
  </si>
  <si>
    <t>FEDERICO DEGETAU</t>
  </si>
  <si>
    <t>SUPERIOR JUAN SERRALES</t>
  </si>
  <si>
    <t>Incendio</t>
  </si>
  <si>
    <t>Apropiación ilegal</t>
  </si>
  <si>
    <t>MANUEL GONZALEZ PATO</t>
  </si>
  <si>
    <t>SUPERIOR JARDINES DE PONCE</t>
  </si>
  <si>
    <t>EUGENIO LECOMBE(INT. DELICIAS)</t>
  </si>
  <si>
    <t>SANTA ISABEL</t>
  </si>
  <si>
    <t>S. U. MANUEL CANDANEDO</t>
  </si>
  <si>
    <t>RUTHFORD B HAYES</t>
  </si>
  <si>
    <t xml:space="preserve">MANUEL FERNANDEZ JUNCOS </t>
  </si>
  <si>
    <t>INTERMEDIA SALVADOR BUSQUETS</t>
  </si>
  <si>
    <t>MANUEL MARTIN MONSERRATE</t>
  </si>
  <si>
    <t>S. U. PLAYITA DE CORTADA</t>
  </si>
  <si>
    <t>UTUADO</t>
  </si>
  <si>
    <t>DOMINGO MASSOL</t>
  </si>
  <si>
    <t>YAUCO</t>
  </si>
  <si>
    <t>PATRIA PEREZ</t>
  </si>
  <si>
    <t>Sexual - Violación</t>
  </si>
  <si>
    <t>SAN JUAN</t>
  </si>
  <si>
    <t>CAROLINA</t>
  </si>
  <si>
    <t>SALVADOR BRAU INTERMEDIA</t>
  </si>
  <si>
    <t>GUAYNABO</t>
  </si>
  <si>
    <t>EL CONQUISTADOR</t>
  </si>
  <si>
    <t>TULIO LARRINAGA</t>
  </si>
  <si>
    <t>MEDARDO CARAZO</t>
  </si>
  <si>
    <t>JESUS SILVA</t>
  </si>
  <si>
    <t>MARIANO ABRIL ELEM.</t>
  </si>
  <si>
    <t>SAN JUAN I</t>
  </si>
  <si>
    <t>Droga - Uso</t>
  </si>
  <si>
    <t>SAN JUAN II</t>
  </si>
  <si>
    <t>RAFAEL RIVERA OTERO</t>
  </si>
  <si>
    <t>Arma - Excepto  arma de fuego, cuchillo u objeto punzante</t>
  </si>
  <si>
    <t>GASPAR VILA MAYANS</t>
  </si>
  <si>
    <t>Patrón de tardanza injustificada</t>
  </si>
  <si>
    <t>SAN AGUSTIN</t>
  </si>
  <si>
    <t>INTERMEDIA BERWIND</t>
  </si>
  <si>
    <t>SUPERIOR BERWIND</t>
  </si>
  <si>
    <t>Escuela_UniqueID</t>
  </si>
  <si>
    <t>Incidentes</t>
  </si>
  <si>
    <t>REPÚBLICA DE MÉXICO</t>
  </si>
  <si>
    <t>LUIS MUÑOZ RIVERA II</t>
  </si>
  <si>
    <t>DR. JOSE N. GÁNDARA</t>
  </si>
  <si>
    <t>RAMÓN FRADE</t>
  </si>
  <si>
    <t>DR. RAMÓN E. BETANCES</t>
  </si>
  <si>
    <t>LUIS MUÑOZ MARÍN</t>
  </si>
  <si>
    <t>INES M. MENDOZA DE MUÑOZ MARÍN</t>
  </si>
  <si>
    <t>TULIO LARRIÑAGA</t>
  </si>
  <si>
    <t>JOSE SEVERO QUIÑONES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</si>
</sst>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100-000000000000}" autoFormatId="16" applyNumberFormats="0" applyBorderFormats="0" applyFontFormats="0" applyPatternFormats="0" applyAlignmentFormats="0" applyWidthHeightFormats="0">
  <queryTableRefresh nextId="26">
    <queryTableFields count="25">
      <queryTableField id="1" name="Región" tableColumnId="1"/>
      <queryTableField id="2" name="Número de Incidente" tableColumnId="2"/>
      <queryTableField id="25" dataBound="0" tableColumnId="25"/>
      <queryTableField id="3" name="Distrito" tableColumnId="3"/>
      <queryTableField id="4" name="Código Escuela" tableColumnId="4"/>
      <queryTableField id="5" name="Nombre Escuela" tableColumnId="5"/>
      <queryTableField id="24" dataBound="0" tableColumnId="24"/>
      <queryTableField id="6" name="Tipo de Incidente" tableColumnId="6"/>
      <queryTableField id="7" name="Cantidad de Participantes" tableColumnId="7"/>
      <queryTableField id="8" name="K" tableColumnId="8"/>
      <queryTableField id="9" name="1ro" tableColumnId="9"/>
      <queryTableField id="10" name="2do" tableColumnId="10"/>
      <queryTableField id="11" name="3ro" tableColumnId="11"/>
      <queryTableField id="12" name="4to" tableColumnId="12"/>
      <queryTableField id="13" name="5to" tableColumnId="13"/>
      <queryTableField id="14" name="6to" tableColumnId="14"/>
      <queryTableField id="15" name="7mo" tableColumnId="15"/>
      <queryTableField id="16" name="8vo" tableColumnId="16"/>
      <queryTableField id="17" name="9no" tableColumnId="17"/>
      <queryTableField id="18" name="10mo" tableColumnId="18"/>
      <queryTableField id="19" name="11mo" tableColumnId="19"/>
      <queryTableField id="20" name="12mo" tableColumnId="20"/>
      <queryTableField id="21" name="SGE" tableColumnId="21"/>
      <queryTableField id="22" name="SGI" tableColumnId="22"/>
      <queryTableField id="23" name="SGS" tableColumnId="2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665219-51F9-42A9-9010-64BF1197C072}" name="IncidentesDisciplinarios13_14" displayName="IncidentesDisciplinarios13_14" ref="A1:Y435" tableType="queryTable" totalsRowShown="0">
  <autoFilter ref="A1:Y435" xr:uid="{966F2CCB-F6E2-4D4F-8D57-AEC3CB53D5D7}"/>
  <sortState xmlns:xlrd2="http://schemas.microsoft.com/office/spreadsheetml/2017/richdata2" ref="A2:Y435">
    <sortCondition ref="A1:A435"/>
  </sortState>
  <tableColumns count="25">
    <tableColumn id="1" xr3:uid="{3FB39342-10CE-4040-92A5-E74C9E78B77D}" uniqueName="1" name="Región" queryTableFieldId="1" dataDxfId="4"/>
    <tableColumn id="2" xr3:uid="{41FFC989-0FF2-4A3E-895D-EDC3EF0316C8}" uniqueName="2" name="Número de Incidente" queryTableFieldId="2"/>
    <tableColumn id="25" xr3:uid="{048A511D-0CDA-42D8-AF0D-C201C977D605}" uniqueName="25" name="Incidentes" queryTableFieldId="25"/>
    <tableColumn id="3" xr3:uid="{993036AD-6F0A-4819-B044-B478E904D895}" uniqueName="3" name="Distrito" queryTableFieldId="3" dataDxfId="3"/>
    <tableColumn id="4" xr3:uid="{24466EBB-93D4-424B-9C0E-FFDD8368296A}" uniqueName="4" name="Código Escuela" queryTableFieldId="4"/>
    <tableColumn id="5" xr3:uid="{6C031120-F37C-414D-A117-1959452E20D8}" uniqueName="5" name="Nombre Escuela" queryTableFieldId="5" dataDxfId="2"/>
    <tableColumn id="24" xr3:uid="{F40AC69E-1F37-49C0-9DFB-722E79BF1848}" uniqueName="24" name="Escuela_UniqueID" queryTableFieldId="24" dataDxfId="1">
      <calculatedColumnFormula>IncidentesDisciplinarios13_14[[#This Row],[Nombre Escuela]]&amp;" ("&amp;IncidentesDisciplinarios13_14[[#This Row],[Código Escuela]]&amp;")"&amp;", "&amp;IncidentesDisciplinarios13_14[[#This Row],[Distrito]]</calculatedColumnFormula>
    </tableColumn>
    <tableColumn id="6" xr3:uid="{C3322F02-9DC1-4721-A5E8-FB7FFFE8A1D4}" uniqueName="6" name="Tipo de Incidente" queryTableFieldId="6" dataDxfId="0"/>
    <tableColumn id="7" xr3:uid="{044C036B-B1C4-4BCB-B25B-C99D6CA28F5F}" uniqueName="7" name="Cantidad de Participantes" queryTableFieldId="7"/>
    <tableColumn id="8" xr3:uid="{249989F2-1C90-44B1-A98C-EE8ED4D60896}" uniqueName="8" name="K" queryTableFieldId="8"/>
    <tableColumn id="9" xr3:uid="{6CC24C4A-3EEA-412E-A399-ECB440DF4C98}" uniqueName="9" name="1ro" queryTableFieldId="9"/>
    <tableColumn id="10" xr3:uid="{45139B62-458B-4F32-B722-333E31CE5EC8}" uniqueName="10" name="2do" queryTableFieldId="10"/>
    <tableColumn id="11" xr3:uid="{6452DC98-9BC0-42ED-8EC4-74F119DB2FCF}" uniqueName="11" name="3ro" queryTableFieldId="11"/>
    <tableColumn id="12" xr3:uid="{3BDC9D00-3F5D-4483-BC6A-C64CDFB85F97}" uniqueName="12" name="4to" queryTableFieldId="12"/>
    <tableColumn id="13" xr3:uid="{4227A58F-65B8-4A6D-9E24-9EA91D3DA1BA}" uniqueName="13" name="5to" queryTableFieldId="13"/>
    <tableColumn id="14" xr3:uid="{D3D45060-1783-4EFD-B2FB-E491635BC3AE}" uniqueName="14" name="6to" queryTableFieldId="14"/>
    <tableColumn id="15" xr3:uid="{3E7F5487-3D7D-4B46-BF37-B2C83ABFF612}" uniqueName="15" name="7mo" queryTableFieldId="15"/>
    <tableColumn id="16" xr3:uid="{49F08BCA-9F39-4A5B-ABA5-EFBAE1DC230D}" uniqueName="16" name="8vo" queryTableFieldId="16"/>
    <tableColumn id="17" xr3:uid="{F957B42D-BBE4-42E8-A78E-F7856B5F71CF}" uniqueName="17" name="9no" queryTableFieldId="17"/>
    <tableColumn id="18" xr3:uid="{B7CC9EEB-2439-4AED-ADFC-62226C84557F}" uniqueName="18" name="10mo" queryTableFieldId="18"/>
    <tableColumn id="19" xr3:uid="{268C4409-B344-411C-A491-D2637BA072C7}" uniqueName="19" name="11mo" queryTableFieldId="19"/>
    <tableColumn id="20" xr3:uid="{9E6BF0E9-05DE-458D-9D72-CBDEDE6E0EC7}" uniqueName="20" name="12mo" queryTableFieldId="20"/>
    <tableColumn id="21" xr3:uid="{A1F7ECFE-6B55-4A1C-93E5-2D9E02B9F6D5}" uniqueName="21" name="SGE" queryTableFieldId="21"/>
    <tableColumn id="22" xr3:uid="{F5C61EBA-B68B-45A1-9455-BD8D1CB08E8C}" uniqueName="22" name="SGI" queryTableFieldId="22"/>
    <tableColumn id="23" xr3:uid="{2F610CFF-D195-4A96-8AC7-06A1A4BFCC51}" uniqueName="23" name="SGS" queryTableFieldId="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2B95B-8B17-4137-985A-DD696C9FFF6A}">
  <dimension ref="A1:Y435"/>
  <sheetViews>
    <sheetView tabSelected="1" workbookViewId="0">
      <selection activeCell="F33" sqref="F33"/>
    </sheetView>
  </sheetViews>
  <sheetFormatPr defaultRowHeight="14.4" x14ac:dyDescent="0.3"/>
  <cols>
    <col min="1" max="1" width="10.88671875" bestFit="1" customWidth="1"/>
    <col min="2" max="2" width="22.33203125" bestFit="1" customWidth="1"/>
    <col min="3" max="3" width="12.5546875" bestFit="1" customWidth="1"/>
    <col min="4" max="4" width="16.44140625" bestFit="1" customWidth="1"/>
    <col min="5" max="5" width="15.88671875" bestFit="1" customWidth="1"/>
    <col min="6" max="6" width="53.6640625" bestFit="1" customWidth="1"/>
    <col min="7" max="7" width="38.109375" customWidth="1"/>
    <col min="8" max="8" width="26.33203125" bestFit="1" customWidth="1"/>
    <col min="9" max="9" width="6" bestFit="1" customWidth="1"/>
    <col min="10" max="10" width="6.44140625" bestFit="1" customWidth="1"/>
    <col min="11" max="14" width="6" bestFit="1" customWidth="1"/>
    <col min="15" max="15" width="7" bestFit="1" customWidth="1"/>
    <col min="16" max="16" width="6.33203125" bestFit="1" customWidth="1"/>
    <col min="17" max="17" width="6.44140625" bestFit="1" customWidth="1"/>
    <col min="18" max="20" width="8" bestFit="1" customWidth="1"/>
    <col min="21" max="21" width="6.5546875" bestFit="1" customWidth="1"/>
    <col min="22" max="22" width="6.109375" bestFit="1" customWidth="1"/>
    <col min="23" max="23" width="6.5546875" bestFit="1" customWidth="1"/>
  </cols>
  <sheetData>
    <row r="1" spans="1:25" x14ac:dyDescent="0.3">
      <c r="A1" t="s">
        <v>0</v>
      </c>
      <c r="B1" t="s">
        <v>1</v>
      </c>
      <c r="C1" t="s">
        <v>162</v>
      </c>
      <c r="D1" t="s">
        <v>2</v>
      </c>
      <c r="E1" t="s">
        <v>3</v>
      </c>
      <c r="F1" t="s">
        <v>4</v>
      </c>
      <c r="G1" t="s">
        <v>161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</row>
    <row r="2" spans="1:25" x14ac:dyDescent="0.3">
      <c r="A2" t="s">
        <v>29</v>
      </c>
      <c r="B2">
        <v>1321073162</v>
      </c>
      <c r="C2">
        <v>1</v>
      </c>
      <c r="D2" t="s">
        <v>29</v>
      </c>
      <c r="E2">
        <v>17111</v>
      </c>
      <c r="F2" t="s">
        <v>168</v>
      </c>
      <c r="G2" t="str">
        <f>IncidentesDisciplinarios13_14[[#This Row],[Nombre Escuela]]&amp;" ("&amp;IncidentesDisciplinarios13_14[[#This Row],[Código Escuela]]&amp;")"&amp;", "&amp;IncidentesDisciplinarios13_14[[#This Row],[Distrito]]</f>
        <v>LUIS MUÑOZ MARÍN (17111), ARECIBO</v>
      </c>
      <c r="H2" t="s">
        <v>31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 spans="1:25" x14ac:dyDescent="0.3">
      <c r="A3" t="s">
        <v>29</v>
      </c>
      <c r="B3">
        <v>1321073166</v>
      </c>
      <c r="C3">
        <v>1</v>
      </c>
      <c r="D3" t="s">
        <v>29</v>
      </c>
      <c r="E3">
        <v>17111</v>
      </c>
      <c r="F3" t="s">
        <v>168</v>
      </c>
      <c r="G3" t="str">
        <f>IncidentesDisciplinarios13_14[[#This Row],[Nombre Escuela]]&amp;" ("&amp;IncidentesDisciplinarios13_14[[#This Row],[Código Escuela]]&amp;")"&amp;", "&amp;IncidentesDisciplinarios13_14[[#This Row],[Distrito]]</f>
        <v>LUIS MUÑOZ MARÍN (17111), ARECIBO</v>
      </c>
      <c r="H3" t="s">
        <v>31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1:25" x14ac:dyDescent="0.3">
      <c r="A4" t="s">
        <v>29</v>
      </c>
      <c r="B4">
        <v>1321074532</v>
      </c>
      <c r="C4">
        <v>1</v>
      </c>
      <c r="D4" t="s">
        <v>39</v>
      </c>
      <c r="E4">
        <v>71878</v>
      </c>
      <c r="F4" t="s">
        <v>44</v>
      </c>
      <c r="G4" t="str">
        <f>IncidentesDisciplinarios13_14[[#This Row],[Nombre Escuela]]&amp;" ("&amp;IncidentesDisciplinarios13_14[[#This Row],[Código Escuela]]&amp;")"&amp;", "&amp;IncidentesDisciplinarios13_14[[#This Row],[Distrito]]</f>
        <v>SAN VICENTE (71878), VEGA ALTA</v>
      </c>
      <c r="H4" t="s">
        <v>26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 spans="1:25" x14ac:dyDescent="0.3">
      <c r="A5" t="s">
        <v>29</v>
      </c>
      <c r="B5">
        <v>1321074596</v>
      </c>
      <c r="C5">
        <v>1</v>
      </c>
      <c r="D5" t="s">
        <v>39</v>
      </c>
      <c r="E5">
        <v>71092</v>
      </c>
      <c r="F5" t="s">
        <v>40</v>
      </c>
      <c r="G5" t="str">
        <f>IncidentesDisciplinarios13_14[[#This Row],[Nombre Escuela]]&amp;" ("&amp;IncidentesDisciplinarios13_14[[#This Row],[Código Escuela]]&amp;")"&amp;", "&amp;IncidentesDisciplinarios13_14[[#This Row],[Distrito]]</f>
        <v>JOSE SANTOS ALEGRIA (71092), VEGA ALTA</v>
      </c>
      <c r="H5" t="s">
        <v>33</v>
      </c>
      <c r="I5">
        <v>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2</v>
      </c>
      <c r="V5">
        <v>0</v>
      </c>
      <c r="W5">
        <v>0</v>
      </c>
      <c r="X5">
        <v>0</v>
      </c>
      <c r="Y5">
        <v>0</v>
      </c>
    </row>
    <row r="6" spans="1:25" x14ac:dyDescent="0.3">
      <c r="A6" t="s">
        <v>29</v>
      </c>
      <c r="B6">
        <v>1321075278</v>
      </c>
      <c r="C6">
        <v>1</v>
      </c>
      <c r="D6" t="s">
        <v>29</v>
      </c>
      <c r="E6">
        <v>17772</v>
      </c>
      <c r="F6" t="s">
        <v>32</v>
      </c>
      <c r="G6" t="str">
        <f>IncidentesDisciplinarios13_14[[#This Row],[Nombre Escuela]]&amp;" ("&amp;IncidentesDisciplinarios13_14[[#This Row],[Código Escuela]]&amp;")"&amp;", "&amp;IncidentesDisciplinarios13_14[[#This Row],[Distrito]]</f>
        <v>PADRE ANIBAL REYES BELEN (SUP NUEVA) (17772), ARECIBO</v>
      </c>
      <c r="H6" t="s">
        <v>33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</row>
    <row r="7" spans="1:25" x14ac:dyDescent="0.3">
      <c r="A7" t="s">
        <v>29</v>
      </c>
      <c r="B7">
        <v>1321075576</v>
      </c>
      <c r="C7">
        <v>1</v>
      </c>
      <c r="D7" t="s">
        <v>34</v>
      </c>
      <c r="E7">
        <v>11031</v>
      </c>
      <c r="F7" t="s">
        <v>35</v>
      </c>
      <c r="G7" t="str">
        <f>IncidentesDisciplinarios13_14[[#This Row],[Nombre Escuela]]&amp;" ("&amp;IncidentesDisciplinarios13_14[[#This Row],[Código Escuela]]&amp;")"&amp;", "&amp;IncidentesDisciplinarios13_14[[#This Row],[Distrito]]</f>
        <v>S. U. SANTIAGO R. PALMER (11031), CAMUY</v>
      </c>
      <c r="H7" t="s">
        <v>36</v>
      </c>
      <c r="I7">
        <v>4</v>
      </c>
      <c r="J7">
        <v>0</v>
      </c>
      <c r="K7">
        <v>0</v>
      </c>
      <c r="L7">
        <v>0</v>
      </c>
      <c r="M7">
        <v>0</v>
      </c>
      <c r="N7">
        <v>2</v>
      </c>
      <c r="O7">
        <v>0</v>
      </c>
      <c r="P7">
        <v>0</v>
      </c>
      <c r="Q7">
        <v>2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x14ac:dyDescent="0.3">
      <c r="A8" t="s">
        <v>29</v>
      </c>
      <c r="B8">
        <v>1321075578</v>
      </c>
      <c r="C8">
        <v>1</v>
      </c>
      <c r="D8" t="s">
        <v>34</v>
      </c>
      <c r="E8">
        <v>11031</v>
      </c>
      <c r="F8" t="s">
        <v>35</v>
      </c>
      <c r="G8" t="str">
        <f>IncidentesDisciplinarios13_14[[#This Row],[Nombre Escuela]]&amp;" ("&amp;IncidentesDisciplinarios13_14[[#This Row],[Código Escuela]]&amp;")"&amp;", "&amp;IncidentesDisciplinarios13_14[[#This Row],[Distrito]]</f>
        <v>S. U. SANTIAGO R. PALMER (11031), CAMUY</v>
      </c>
      <c r="H8" t="s">
        <v>31</v>
      </c>
      <c r="I8">
        <v>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3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 x14ac:dyDescent="0.3">
      <c r="A9" t="s">
        <v>29</v>
      </c>
      <c r="B9">
        <v>1321075581</v>
      </c>
      <c r="C9">
        <v>1</v>
      </c>
      <c r="D9" t="s">
        <v>34</v>
      </c>
      <c r="E9">
        <v>11031</v>
      </c>
      <c r="F9" t="s">
        <v>35</v>
      </c>
      <c r="G9" t="str">
        <f>IncidentesDisciplinarios13_14[[#This Row],[Nombre Escuela]]&amp;" ("&amp;IncidentesDisciplinarios13_14[[#This Row],[Código Escuela]]&amp;")"&amp;", "&amp;IncidentesDisciplinarios13_14[[#This Row],[Distrito]]</f>
        <v>S. U. SANTIAGO R. PALMER (11031), CAMUY</v>
      </c>
      <c r="H9" t="s">
        <v>37</v>
      </c>
      <c r="I9">
        <v>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6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 x14ac:dyDescent="0.3">
      <c r="A10" t="s">
        <v>29</v>
      </c>
      <c r="B10">
        <v>1321075586</v>
      </c>
      <c r="C10">
        <v>1</v>
      </c>
      <c r="D10" t="s">
        <v>34</v>
      </c>
      <c r="E10">
        <v>11031</v>
      </c>
      <c r="F10" t="s">
        <v>35</v>
      </c>
      <c r="G10" t="str">
        <f>IncidentesDisciplinarios13_14[[#This Row],[Nombre Escuela]]&amp;" ("&amp;IncidentesDisciplinarios13_14[[#This Row],[Código Escuela]]&amp;")"&amp;", "&amp;IncidentesDisciplinarios13_14[[#This Row],[Distrito]]</f>
        <v>S. U. SANTIAGO R. PALMER (11031), CAMUY</v>
      </c>
      <c r="H10" t="s">
        <v>38</v>
      </c>
      <c r="I10">
        <v>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3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 spans="1:25" x14ac:dyDescent="0.3">
      <c r="A11" t="s">
        <v>29</v>
      </c>
      <c r="B11">
        <v>1321076838</v>
      </c>
      <c r="C11">
        <v>1</v>
      </c>
      <c r="D11" t="s">
        <v>29</v>
      </c>
      <c r="E11">
        <v>10082</v>
      </c>
      <c r="F11" t="s">
        <v>30</v>
      </c>
      <c r="G11" t="str">
        <f>IncidentesDisciplinarios13_14[[#This Row],[Nombre Escuela]]&amp;" ("&amp;IncidentesDisciplinarios13_14[[#This Row],[Código Escuela]]&amp;")"&amp;", "&amp;IncidentesDisciplinarios13_14[[#This Row],[Distrito]]</f>
        <v>DR. FRANCISCO M. SUSONI (10082), ARECIBO</v>
      </c>
      <c r="H11" t="s">
        <v>26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 spans="1:25" x14ac:dyDescent="0.3">
      <c r="A12" t="s">
        <v>29</v>
      </c>
      <c r="B12">
        <v>1321076959</v>
      </c>
      <c r="C12">
        <v>1</v>
      </c>
      <c r="D12" t="s">
        <v>39</v>
      </c>
      <c r="E12">
        <v>71761</v>
      </c>
      <c r="F12" t="s">
        <v>41</v>
      </c>
      <c r="G12" t="str">
        <f>IncidentesDisciplinarios13_14[[#This Row],[Nombre Escuela]]&amp;" ("&amp;IncidentesDisciplinarios13_14[[#This Row],[Código Escuela]]&amp;")"&amp;", "&amp;IncidentesDisciplinarios13_14[[#This Row],[Distrito]]</f>
        <v>APOLO SAN ANTONIO (71761), VEGA ALTA</v>
      </c>
      <c r="H12" t="s">
        <v>43</v>
      </c>
      <c r="I12">
        <v>2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 x14ac:dyDescent="0.3">
      <c r="A13" t="s">
        <v>29</v>
      </c>
      <c r="B13">
        <v>1321076988</v>
      </c>
      <c r="C13">
        <v>1</v>
      </c>
      <c r="D13" t="s">
        <v>39</v>
      </c>
      <c r="E13">
        <v>71761</v>
      </c>
      <c r="F13" t="s">
        <v>41</v>
      </c>
      <c r="G13" t="str">
        <f>IncidentesDisciplinarios13_14[[#This Row],[Nombre Escuela]]&amp;" ("&amp;IncidentesDisciplinarios13_14[[#This Row],[Código Escuela]]&amp;")"&amp;", "&amp;IncidentesDisciplinarios13_14[[#This Row],[Distrito]]</f>
        <v>APOLO SAN ANTONIO (71761), VEGA ALTA</v>
      </c>
      <c r="H13" t="s">
        <v>42</v>
      </c>
      <c r="I13">
        <v>2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x14ac:dyDescent="0.3">
      <c r="A14" t="s">
        <v>29</v>
      </c>
      <c r="B14">
        <v>1321077121</v>
      </c>
      <c r="C14">
        <v>1</v>
      </c>
      <c r="D14" t="s">
        <v>34</v>
      </c>
      <c r="E14">
        <v>11031</v>
      </c>
      <c r="F14" t="s">
        <v>35</v>
      </c>
      <c r="G14" t="str">
        <f>IncidentesDisciplinarios13_14[[#This Row],[Nombre Escuela]]&amp;" ("&amp;IncidentesDisciplinarios13_14[[#This Row],[Código Escuela]]&amp;")"&amp;", "&amp;IncidentesDisciplinarios13_14[[#This Row],[Distrito]]</f>
        <v>S. U. SANTIAGO R. PALMER (11031), CAMUY</v>
      </c>
      <c r="H14" t="s">
        <v>31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3">
      <c r="A15" t="s">
        <v>29</v>
      </c>
      <c r="B15">
        <v>1321077122</v>
      </c>
      <c r="C15">
        <v>1</v>
      </c>
      <c r="D15" t="s">
        <v>34</v>
      </c>
      <c r="E15">
        <v>11031</v>
      </c>
      <c r="F15" t="s">
        <v>35</v>
      </c>
      <c r="G15" t="str">
        <f>IncidentesDisciplinarios13_14[[#This Row],[Nombre Escuela]]&amp;" ("&amp;IncidentesDisciplinarios13_14[[#This Row],[Código Escuela]]&amp;")"&amp;", "&amp;IncidentesDisciplinarios13_14[[#This Row],[Distrito]]</f>
        <v>S. U. SANTIAGO R. PALMER (11031), CAMUY</v>
      </c>
      <c r="H15" t="s">
        <v>26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3">
      <c r="A16" t="s">
        <v>29</v>
      </c>
      <c r="B16">
        <v>1321077123</v>
      </c>
      <c r="C16">
        <v>1</v>
      </c>
      <c r="D16" t="s">
        <v>34</v>
      </c>
      <c r="E16">
        <v>11031</v>
      </c>
      <c r="F16" t="s">
        <v>35</v>
      </c>
      <c r="G16" t="str">
        <f>IncidentesDisciplinarios13_14[[#This Row],[Nombre Escuela]]&amp;" ("&amp;IncidentesDisciplinarios13_14[[#This Row],[Código Escuela]]&amp;")"&amp;", "&amp;IncidentesDisciplinarios13_14[[#This Row],[Distrito]]</f>
        <v>S. U. SANTIAGO R. PALMER (11031), CAMUY</v>
      </c>
      <c r="H16" t="s">
        <v>31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3">
      <c r="A17" t="s">
        <v>45</v>
      </c>
      <c r="B17">
        <v>46</v>
      </c>
      <c r="C17">
        <v>1</v>
      </c>
      <c r="D17" t="s">
        <v>48</v>
      </c>
      <c r="E17">
        <v>78857</v>
      </c>
      <c r="F17" t="s">
        <v>51</v>
      </c>
      <c r="G17" t="str">
        <f>IncidentesDisciplinarios13_14[[#This Row],[Nombre Escuela]]&amp;" ("&amp;IncidentesDisciplinarios13_14[[#This Row],[Código Escuela]]&amp;")"&amp;", "&amp;IncidentesDisciplinarios13_14[[#This Row],[Distrito]]</f>
        <v>RUBEN RODRÍGUEZ FIGUEROA (78857), COROZAL</v>
      </c>
      <c r="H17" t="s">
        <v>52</v>
      </c>
      <c r="I17">
        <v>4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4</v>
      </c>
      <c r="W17">
        <v>0</v>
      </c>
      <c r="X17">
        <v>0</v>
      </c>
      <c r="Y17">
        <v>0</v>
      </c>
    </row>
    <row r="18" spans="1:25" x14ac:dyDescent="0.3">
      <c r="A18" t="s">
        <v>45</v>
      </c>
      <c r="B18">
        <v>1321073486</v>
      </c>
      <c r="C18">
        <v>1</v>
      </c>
      <c r="D18" t="s">
        <v>48</v>
      </c>
      <c r="E18">
        <v>71217</v>
      </c>
      <c r="F18" t="s">
        <v>49</v>
      </c>
      <c r="G18" t="str">
        <f>IncidentesDisciplinarios13_14[[#This Row],[Nombre Escuela]]&amp;" ("&amp;IncidentesDisciplinarios13_14[[#This Row],[Código Escuela]]&amp;")"&amp;", "&amp;IncidentesDisciplinarios13_14[[#This Row],[Distrito]]</f>
        <v>MERCEDES ROSADO (71217), COROZAL</v>
      </c>
      <c r="H18" t="s">
        <v>43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1</v>
      </c>
    </row>
    <row r="19" spans="1:25" x14ac:dyDescent="0.3">
      <c r="A19" t="s">
        <v>45</v>
      </c>
      <c r="B19">
        <v>1321073487</v>
      </c>
      <c r="C19">
        <v>1</v>
      </c>
      <c r="D19" t="s">
        <v>48</v>
      </c>
      <c r="E19">
        <v>71217</v>
      </c>
      <c r="F19" t="s">
        <v>49</v>
      </c>
      <c r="G19" t="str">
        <f>IncidentesDisciplinarios13_14[[#This Row],[Nombre Escuela]]&amp;" ("&amp;IncidentesDisciplinarios13_14[[#This Row],[Código Escuela]]&amp;")"&amp;", "&amp;IncidentesDisciplinarios13_14[[#This Row],[Distrito]]</f>
        <v>MERCEDES ROSADO (71217), COROZAL</v>
      </c>
      <c r="H19" t="s">
        <v>50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</row>
    <row r="20" spans="1:25" x14ac:dyDescent="0.3">
      <c r="A20" t="s">
        <v>45</v>
      </c>
      <c r="B20">
        <v>1321073488</v>
      </c>
      <c r="C20">
        <v>1</v>
      </c>
      <c r="D20" t="s">
        <v>48</v>
      </c>
      <c r="E20">
        <v>71217</v>
      </c>
      <c r="F20" t="s">
        <v>49</v>
      </c>
      <c r="G20" t="str">
        <f>IncidentesDisciplinarios13_14[[#This Row],[Nombre Escuela]]&amp;" ("&amp;IncidentesDisciplinarios13_14[[#This Row],[Código Escuela]]&amp;")"&amp;", "&amp;IncidentesDisciplinarios13_14[[#This Row],[Distrito]]</f>
        <v>MERCEDES ROSADO (71217), COROZAL</v>
      </c>
      <c r="H20" t="s">
        <v>43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</v>
      </c>
    </row>
    <row r="21" spans="1:25" x14ac:dyDescent="0.3">
      <c r="A21" t="s">
        <v>45</v>
      </c>
      <c r="B21">
        <v>1321074196</v>
      </c>
      <c r="C21">
        <v>1</v>
      </c>
      <c r="D21" t="s">
        <v>45</v>
      </c>
      <c r="E21">
        <v>70235</v>
      </c>
      <c r="F21" t="s">
        <v>46</v>
      </c>
      <c r="G21" t="str">
        <f>IncidentesDisciplinarios13_14[[#This Row],[Nombre Escuela]]&amp;" ("&amp;IncidentesDisciplinarios13_14[[#This Row],[Código Escuela]]&amp;")"&amp;", "&amp;IncidentesDisciplinarios13_14[[#This Row],[Distrito]]</f>
        <v>DOLORES ALVAREZ MONTAÑEZ (70235), BAYAMON</v>
      </c>
      <c r="H21" t="s">
        <v>47</v>
      </c>
      <c r="I21">
        <v>1</v>
      </c>
      <c r="J21">
        <v>0</v>
      </c>
      <c r="K21">
        <v>0</v>
      </c>
      <c r="L21">
        <v>0</v>
      </c>
      <c r="M21">
        <v>0</v>
      </c>
      <c r="N21">
        <v>1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x14ac:dyDescent="0.3">
      <c r="A22" t="s">
        <v>45</v>
      </c>
      <c r="B22">
        <v>1321074197</v>
      </c>
      <c r="C22">
        <v>1</v>
      </c>
      <c r="D22" t="s">
        <v>45</v>
      </c>
      <c r="E22">
        <v>70235</v>
      </c>
      <c r="F22" t="s">
        <v>46</v>
      </c>
      <c r="G22" t="str">
        <f>IncidentesDisciplinarios13_14[[#This Row],[Nombre Escuela]]&amp;" ("&amp;IncidentesDisciplinarios13_14[[#This Row],[Código Escuela]]&amp;")"&amp;", "&amp;IncidentesDisciplinarios13_14[[#This Row],[Distrito]]</f>
        <v>DOLORES ALVAREZ MONTAÑEZ (70235), BAYAMON</v>
      </c>
      <c r="H22" t="s">
        <v>47</v>
      </c>
      <c r="I22">
        <v>2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 x14ac:dyDescent="0.3">
      <c r="A23" t="s">
        <v>45</v>
      </c>
      <c r="B23">
        <v>1321074947</v>
      </c>
      <c r="C23">
        <v>1</v>
      </c>
      <c r="D23" t="s">
        <v>53</v>
      </c>
      <c r="E23">
        <v>12377</v>
      </c>
      <c r="F23" t="s">
        <v>54</v>
      </c>
      <c r="G23" t="str">
        <f>IncidentesDisciplinarios13_14[[#This Row],[Nombre Escuela]]&amp;" ("&amp;IncidentesDisciplinarios13_14[[#This Row],[Código Escuela]]&amp;")"&amp;", "&amp;IncidentesDisciplinarios13_14[[#This Row],[Distrito]]</f>
        <v>JAIME A. COLLAZO DEL RIO (12377), OROCOVIS</v>
      </c>
      <c r="H23" t="s">
        <v>43</v>
      </c>
      <c r="I23">
        <v>4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4</v>
      </c>
      <c r="W23">
        <v>0</v>
      </c>
      <c r="X23">
        <v>0</v>
      </c>
      <c r="Y23">
        <v>0</v>
      </c>
    </row>
    <row r="24" spans="1:25" x14ac:dyDescent="0.3">
      <c r="A24" t="s">
        <v>45</v>
      </c>
      <c r="B24">
        <v>1321074949</v>
      </c>
      <c r="C24">
        <v>1</v>
      </c>
      <c r="D24" t="s">
        <v>53</v>
      </c>
      <c r="E24">
        <v>12377</v>
      </c>
      <c r="F24" t="s">
        <v>54</v>
      </c>
      <c r="G24" t="str">
        <f>IncidentesDisciplinarios13_14[[#This Row],[Nombre Escuela]]&amp;" ("&amp;IncidentesDisciplinarios13_14[[#This Row],[Código Escuela]]&amp;")"&amp;", "&amp;IncidentesDisciplinarios13_14[[#This Row],[Distrito]]</f>
        <v>JAIME A. COLLAZO DEL RIO (12377), OROCOVIS</v>
      </c>
      <c r="H24" t="s">
        <v>55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</row>
    <row r="25" spans="1:25" x14ac:dyDescent="0.3">
      <c r="A25" t="s">
        <v>45</v>
      </c>
      <c r="B25">
        <v>1321074950</v>
      </c>
      <c r="C25">
        <v>1</v>
      </c>
      <c r="D25" t="s">
        <v>53</v>
      </c>
      <c r="E25">
        <v>12377</v>
      </c>
      <c r="F25" t="s">
        <v>54</v>
      </c>
      <c r="G25" t="str">
        <f>IncidentesDisciplinarios13_14[[#This Row],[Nombre Escuela]]&amp;" ("&amp;IncidentesDisciplinarios13_14[[#This Row],[Código Escuela]]&amp;")"&amp;", "&amp;IncidentesDisciplinarios13_14[[#This Row],[Distrito]]</f>
        <v>JAIME A. COLLAZO DEL RIO (12377), OROCOVIS</v>
      </c>
      <c r="H25" t="s">
        <v>43</v>
      </c>
      <c r="I25">
        <v>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3</v>
      </c>
      <c r="W25">
        <v>0</v>
      </c>
      <c r="X25">
        <v>0</v>
      </c>
      <c r="Y25">
        <v>0</v>
      </c>
    </row>
    <row r="26" spans="1:25" x14ac:dyDescent="0.3">
      <c r="A26" t="s">
        <v>45</v>
      </c>
      <c r="B26">
        <v>1321075009</v>
      </c>
      <c r="C26">
        <v>1</v>
      </c>
      <c r="D26" t="s">
        <v>53</v>
      </c>
      <c r="E26">
        <v>12377</v>
      </c>
      <c r="F26" t="s">
        <v>54</v>
      </c>
      <c r="G26" t="str">
        <f>IncidentesDisciplinarios13_14[[#This Row],[Nombre Escuela]]&amp;" ("&amp;IncidentesDisciplinarios13_14[[#This Row],[Código Escuela]]&amp;")"&amp;", "&amp;IncidentesDisciplinarios13_14[[#This Row],[Distrito]]</f>
        <v>JAIME A. COLLAZO DEL RIO (12377), OROCOVIS</v>
      </c>
      <c r="H26" t="s">
        <v>43</v>
      </c>
      <c r="I26">
        <v>10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10</v>
      </c>
      <c r="W26">
        <v>0</v>
      </c>
      <c r="X26">
        <v>0</v>
      </c>
      <c r="Y26">
        <v>0</v>
      </c>
    </row>
    <row r="27" spans="1:25" x14ac:dyDescent="0.3">
      <c r="A27" t="s">
        <v>45</v>
      </c>
      <c r="B27">
        <v>1321075011</v>
      </c>
      <c r="C27">
        <v>1</v>
      </c>
      <c r="D27" t="s">
        <v>53</v>
      </c>
      <c r="E27">
        <v>12377</v>
      </c>
      <c r="F27" t="s">
        <v>54</v>
      </c>
      <c r="G27" t="str">
        <f>IncidentesDisciplinarios13_14[[#This Row],[Nombre Escuela]]&amp;" ("&amp;IncidentesDisciplinarios13_14[[#This Row],[Código Escuela]]&amp;")"&amp;", "&amp;IncidentesDisciplinarios13_14[[#This Row],[Distrito]]</f>
        <v>JAIME A. COLLAZO DEL RIO (12377), OROCOVIS</v>
      </c>
      <c r="H27" t="s">
        <v>43</v>
      </c>
      <c r="I27">
        <v>6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6</v>
      </c>
      <c r="W27">
        <v>0</v>
      </c>
      <c r="X27">
        <v>0</v>
      </c>
      <c r="Y27">
        <v>0</v>
      </c>
    </row>
    <row r="28" spans="1:25" x14ac:dyDescent="0.3">
      <c r="A28" t="s">
        <v>45</v>
      </c>
      <c r="B28">
        <v>1321075452</v>
      </c>
      <c r="C28">
        <v>1</v>
      </c>
      <c r="D28" t="s">
        <v>53</v>
      </c>
      <c r="E28">
        <v>14340</v>
      </c>
      <c r="F28" t="s">
        <v>56</v>
      </c>
      <c r="G28" t="str">
        <f>IncidentesDisciplinarios13_14[[#This Row],[Nombre Escuela]]&amp;" ("&amp;IncidentesDisciplinarios13_14[[#This Row],[Código Escuela]]&amp;")"&amp;", "&amp;IncidentesDisciplinarios13_14[[#This Row],[Distrito]]</f>
        <v>SUPERIOR ALBERTO MELENDEZ TORRES (14340), OROCOVIS</v>
      </c>
      <c r="H28" t="s">
        <v>36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0</v>
      </c>
      <c r="W28">
        <v>0</v>
      </c>
      <c r="X28">
        <v>0</v>
      </c>
      <c r="Y28">
        <v>0</v>
      </c>
    </row>
    <row r="29" spans="1:25" x14ac:dyDescent="0.3">
      <c r="A29" t="s">
        <v>45</v>
      </c>
      <c r="B29">
        <v>1321075453</v>
      </c>
      <c r="C29">
        <v>1</v>
      </c>
      <c r="D29" t="s">
        <v>53</v>
      </c>
      <c r="E29">
        <v>14340</v>
      </c>
      <c r="F29" t="s">
        <v>56</v>
      </c>
      <c r="G29" t="str">
        <f>IncidentesDisciplinarios13_14[[#This Row],[Nombre Escuela]]&amp;" ("&amp;IncidentesDisciplinarios13_14[[#This Row],[Código Escuela]]&amp;")"&amp;", "&amp;IncidentesDisciplinarios13_14[[#This Row],[Distrito]]</f>
        <v>SUPERIOR ALBERTO MELENDEZ TORRES (14340), OROCOVIS</v>
      </c>
      <c r="H29" t="s">
        <v>31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</v>
      </c>
      <c r="X29">
        <v>0</v>
      </c>
      <c r="Y29">
        <v>0</v>
      </c>
    </row>
    <row r="30" spans="1:25" x14ac:dyDescent="0.3">
      <c r="A30" t="s">
        <v>45</v>
      </c>
      <c r="B30">
        <v>1321075483</v>
      </c>
      <c r="C30">
        <v>1</v>
      </c>
      <c r="D30" t="s">
        <v>53</v>
      </c>
      <c r="E30">
        <v>14340</v>
      </c>
      <c r="F30" t="s">
        <v>56</v>
      </c>
      <c r="G30" t="str">
        <f>IncidentesDisciplinarios13_14[[#This Row],[Nombre Escuela]]&amp;" ("&amp;IncidentesDisciplinarios13_14[[#This Row],[Código Escuela]]&amp;")"&amp;", "&amp;IncidentesDisciplinarios13_14[[#This Row],[Distrito]]</f>
        <v>SUPERIOR ALBERTO MELENDEZ TORRES (14340), OROCOVIS</v>
      </c>
      <c r="H30" t="s">
        <v>31</v>
      </c>
      <c r="I30">
        <v>3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2</v>
      </c>
      <c r="W30">
        <v>1</v>
      </c>
      <c r="X30">
        <v>0</v>
      </c>
      <c r="Y30">
        <v>0</v>
      </c>
    </row>
    <row r="31" spans="1:25" x14ac:dyDescent="0.3">
      <c r="A31" t="s">
        <v>45</v>
      </c>
      <c r="B31">
        <v>1321075484</v>
      </c>
      <c r="C31">
        <v>1</v>
      </c>
      <c r="D31" t="s">
        <v>53</v>
      </c>
      <c r="E31">
        <v>14340</v>
      </c>
      <c r="F31" t="s">
        <v>56</v>
      </c>
      <c r="G31" t="str">
        <f>IncidentesDisciplinarios13_14[[#This Row],[Nombre Escuela]]&amp;" ("&amp;IncidentesDisciplinarios13_14[[#This Row],[Código Escuela]]&amp;")"&amp;", "&amp;IncidentesDisciplinarios13_14[[#This Row],[Distrito]]</f>
        <v>SUPERIOR ALBERTO MELENDEZ TORRES (14340), OROCOVIS</v>
      </c>
      <c r="H31" t="s">
        <v>43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</v>
      </c>
      <c r="X31">
        <v>0</v>
      </c>
      <c r="Y31">
        <v>0</v>
      </c>
    </row>
    <row r="32" spans="1:25" x14ac:dyDescent="0.3">
      <c r="A32" t="s">
        <v>45</v>
      </c>
      <c r="B32">
        <v>1321075487</v>
      </c>
      <c r="C32">
        <v>1</v>
      </c>
      <c r="D32" t="s">
        <v>53</v>
      </c>
      <c r="E32">
        <v>14340</v>
      </c>
      <c r="F32" t="s">
        <v>56</v>
      </c>
      <c r="G32" t="str">
        <f>IncidentesDisciplinarios13_14[[#This Row],[Nombre Escuela]]&amp;" ("&amp;IncidentesDisciplinarios13_14[[#This Row],[Código Escuela]]&amp;")"&amp;", "&amp;IncidentesDisciplinarios13_14[[#This Row],[Distrito]]</f>
        <v>SUPERIOR ALBERTO MELENDEZ TORRES (14340), OROCOVIS</v>
      </c>
      <c r="H32" t="s">
        <v>57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</row>
    <row r="33" spans="1:25" x14ac:dyDescent="0.3">
      <c r="A33" t="s">
        <v>45</v>
      </c>
      <c r="B33">
        <v>1321075549</v>
      </c>
      <c r="C33">
        <v>1</v>
      </c>
      <c r="D33" t="s">
        <v>53</v>
      </c>
      <c r="E33">
        <v>14340</v>
      </c>
      <c r="F33" t="s">
        <v>56</v>
      </c>
      <c r="G33" t="str">
        <f>IncidentesDisciplinarios13_14[[#This Row],[Nombre Escuela]]&amp;" ("&amp;IncidentesDisciplinarios13_14[[#This Row],[Código Escuela]]&amp;")"&amp;", "&amp;IncidentesDisciplinarios13_14[[#This Row],[Distrito]]</f>
        <v>SUPERIOR ALBERTO MELENDEZ TORRES (14340), OROCOVIS</v>
      </c>
      <c r="H33" t="s">
        <v>43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0</v>
      </c>
      <c r="W33">
        <v>0</v>
      </c>
      <c r="X33">
        <v>0</v>
      </c>
      <c r="Y33">
        <v>0</v>
      </c>
    </row>
    <row r="34" spans="1:25" x14ac:dyDescent="0.3">
      <c r="A34" t="s">
        <v>45</v>
      </c>
      <c r="B34">
        <v>1321075551</v>
      </c>
      <c r="C34">
        <v>1</v>
      </c>
      <c r="D34" t="s">
        <v>53</v>
      </c>
      <c r="E34">
        <v>14340</v>
      </c>
      <c r="F34" t="s">
        <v>56</v>
      </c>
      <c r="G34" t="str">
        <f>IncidentesDisciplinarios13_14[[#This Row],[Nombre Escuela]]&amp;" ("&amp;IncidentesDisciplinarios13_14[[#This Row],[Código Escuela]]&amp;")"&amp;", "&amp;IncidentesDisciplinarios13_14[[#This Row],[Distrito]]</f>
        <v>SUPERIOR ALBERTO MELENDEZ TORRES (14340), OROCOVIS</v>
      </c>
      <c r="H34" t="s">
        <v>36</v>
      </c>
      <c r="I34">
        <v>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2</v>
      </c>
      <c r="V34">
        <v>0</v>
      </c>
      <c r="W34">
        <v>0</v>
      </c>
      <c r="X34">
        <v>0</v>
      </c>
      <c r="Y34">
        <v>0</v>
      </c>
    </row>
    <row r="35" spans="1:25" x14ac:dyDescent="0.3">
      <c r="A35" t="s">
        <v>23</v>
      </c>
      <c r="B35">
        <v>1321073011</v>
      </c>
      <c r="C35">
        <v>1</v>
      </c>
      <c r="D35" t="s">
        <v>66</v>
      </c>
      <c r="E35">
        <v>21360</v>
      </c>
      <c r="F35" t="s">
        <v>166</v>
      </c>
      <c r="G35" t="str">
        <f>IncidentesDisciplinarios13_14[[#This Row],[Nombre Escuela]]&amp;" ("&amp;IncidentesDisciplinarios13_14[[#This Row],[Código Escuela]]&amp;")"&amp;", "&amp;IncidentesDisciplinarios13_14[[#This Row],[Distrito]]</f>
        <v>RAMÓN FRADE (21360), CIDRA</v>
      </c>
      <c r="H35" t="s">
        <v>26</v>
      </c>
      <c r="I35">
        <v>2</v>
      </c>
      <c r="J35">
        <v>0</v>
      </c>
      <c r="K35">
        <v>0</v>
      </c>
      <c r="L35">
        <v>0</v>
      </c>
      <c r="M35">
        <v>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</row>
    <row r="36" spans="1:25" x14ac:dyDescent="0.3">
      <c r="A36" t="s">
        <v>23</v>
      </c>
      <c r="B36">
        <v>1321073091</v>
      </c>
      <c r="C36">
        <v>1</v>
      </c>
      <c r="D36" t="s">
        <v>72</v>
      </c>
      <c r="E36">
        <v>57281</v>
      </c>
      <c r="F36" t="s">
        <v>74</v>
      </c>
      <c r="G36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36" t="s">
        <v>78</v>
      </c>
      <c r="I36">
        <v>3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2</v>
      </c>
      <c r="V36">
        <v>1</v>
      </c>
      <c r="W36">
        <v>0</v>
      </c>
      <c r="X36">
        <v>0</v>
      </c>
      <c r="Y36">
        <v>0</v>
      </c>
    </row>
    <row r="37" spans="1:25" x14ac:dyDescent="0.3">
      <c r="A37" t="s">
        <v>23</v>
      </c>
      <c r="B37">
        <v>1321073095</v>
      </c>
      <c r="C37">
        <v>1</v>
      </c>
      <c r="D37" t="s">
        <v>24</v>
      </c>
      <c r="E37">
        <v>26773</v>
      </c>
      <c r="F37" t="s">
        <v>82</v>
      </c>
      <c r="G37" t="str">
        <f>IncidentesDisciplinarios13_14[[#This Row],[Nombre Escuela]]&amp;" ("&amp;IncidentesDisciplinarios13_14[[#This Row],[Código Escuela]]&amp;")"&amp;", "&amp;IncidentesDisciplinarios13_14[[#This Row],[Distrito]]</f>
        <v>DRA. CONCHITA CUEVAS (26773), GURABO</v>
      </c>
      <c r="H37" t="s">
        <v>47</v>
      </c>
      <c r="I37">
        <v>3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2</v>
      </c>
      <c r="V37">
        <v>0</v>
      </c>
      <c r="W37">
        <v>0</v>
      </c>
      <c r="X37">
        <v>0</v>
      </c>
      <c r="Y37">
        <v>0</v>
      </c>
    </row>
    <row r="38" spans="1:25" x14ac:dyDescent="0.3">
      <c r="A38" t="s">
        <v>23</v>
      </c>
      <c r="B38">
        <v>1321073157</v>
      </c>
      <c r="C38">
        <v>1</v>
      </c>
      <c r="D38" t="s">
        <v>66</v>
      </c>
      <c r="E38">
        <v>25627</v>
      </c>
      <c r="F38" t="s">
        <v>167</v>
      </c>
      <c r="G38" t="str">
        <f>IncidentesDisciplinarios13_14[[#This Row],[Nombre Escuela]]&amp;" ("&amp;IncidentesDisciplinarios13_14[[#This Row],[Código Escuela]]&amp;")"&amp;", "&amp;IncidentesDisciplinarios13_14[[#This Row],[Distrito]]</f>
        <v>DR. RAMÓN E. BETANCES (25627), CIDRA</v>
      </c>
      <c r="H38" t="s">
        <v>61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x14ac:dyDescent="0.3">
      <c r="A39" t="s">
        <v>23</v>
      </c>
      <c r="B39">
        <v>1321073169</v>
      </c>
      <c r="C39">
        <v>1</v>
      </c>
      <c r="D39" t="s">
        <v>66</v>
      </c>
      <c r="E39">
        <v>21360</v>
      </c>
      <c r="F39" t="s">
        <v>166</v>
      </c>
      <c r="G39" t="str">
        <f>IncidentesDisciplinarios13_14[[#This Row],[Nombre Escuela]]&amp;" ("&amp;IncidentesDisciplinarios13_14[[#This Row],[Código Escuela]]&amp;")"&amp;", "&amp;IncidentesDisciplinarios13_14[[#This Row],[Distrito]]</f>
        <v>RAMÓN FRADE (21360), CIDRA</v>
      </c>
      <c r="H39" t="s">
        <v>67</v>
      </c>
      <c r="I39">
        <v>1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 spans="1:25" x14ac:dyDescent="0.3">
      <c r="A40" t="s">
        <v>23</v>
      </c>
      <c r="B40">
        <v>1321073171</v>
      </c>
      <c r="C40">
        <v>1</v>
      </c>
      <c r="D40" t="s">
        <v>66</v>
      </c>
      <c r="E40">
        <v>21360</v>
      </c>
      <c r="F40" t="s">
        <v>166</v>
      </c>
      <c r="G40" t="str">
        <f>IncidentesDisciplinarios13_14[[#This Row],[Nombre Escuela]]&amp;" ("&amp;IncidentesDisciplinarios13_14[[#This Row],[Código Escuela]]&amp;")"&amp;", "&amp;IncidentesDisciplinarios13_14[[#This Row],[Distrito]]</f>
        <v>RAMÓN FRADE (21360), CIDRA</v>
      </c>
      <c r="H40" t="s">
        <v>43</v>
      </c>
      <c r="I40">
        <v>6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4</v>
      </c>
      <c r="Q40">
        <v>2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3">
      <c r="A41" t="s">
        <v>23</v>
      </c>
      <c r="B41">
        <v>1321073172</v>
      </c>
      <c r="C41">
        <v>1</v>
      </c>
      <c r="D41" t="s">
        <v>66</v>
      </c>
      <c r="E41">
        <v>21360</v>
      </c>
      <c r="F41" t="s">
        <v>166</v>
      </c>
      <c r="G41" t="str">
        <f>IncidentesDisciplinarios13_14[[#This Row],[Nombre Escuela]]&amp;" ("&amp;IncidentesDisciplinarios13_14[[#This Row],[Código Escuela]]&amp;")"&amp;", "&amp;IncidentesDisciplinarios13_14[[#This Row],[Distrito]]</f>
        <v>RAMÓN FRADE (21360), CIDRA</v>
      </c>
      <c r="H41" t="s">
        <v>47</v>
      </c>
      <c r="I41">
        <v>1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 spans="1:25" x14ac:dyDescent="0.3">
      <c r="A42" t="s">
        <v>23</v>
      </c>
      <c r="B42">
        <v>1321073173</v>
      </c>
      <c r="C42">
        <v>1</v>
      </c>
      <c r="D42" t="s">
        <v>66</v>
      </c>
      <c r="E42">
        <v>21360</v>
      </c>
      <c r="F42" t="s">
        <v>166</v>
      </c>
      <c r="G42" t="str">
        <f>IncidentesDisciplinarios13_14[[#This Row],[Nombre Escuela]]&amp;" ("&amp;IncidentesDisciplinarios13_14[[#This Row],[Código Escuela]]&amp;")"&amp;", "&amp;IncidentesDisciplinarios13_14[[#This Row],[Distrito]]</f>
        <v>RAMÓN FRADE (21360), CIDRA</v>
      </c>
      <c r="H42" t="s">
        <v>26</v>
      </c>
      <c r="I42">
        <v>6</v>
      </c>
      <c r="J42">
        <v>0</v>
      </c>
      <c r="K42">
        <v>0</v>
      </c>
      <c r="L42">
        <v>0</v>
      </c>
      <c r="M42">
        <v>0</v>
      </c>
      <c r="N42">
        <v>2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</row>
    <row r="43" spans="1:25" x14ac:dyDescent="0.3">
      <c r="A43" t="s">
        <v>23</v>
      </c>
      <c r="B43">
        <v>1321073211</v>
      </c>
      <c r="C43">
        <v>1</v>
      </c>
      <c r="D43" t="s">
        <v>59</v>
      </c>
      <c r="E43">
        <v>20560</v>
      </c>
      <c r="F43" t="s">
        <v>64</v>
      </c>
      <c r="G43" t="str">
        <f>IncidentesDisciplinarios13_14[[#This Row],[Nombre Escuela]]&amp;" ("&amp;IncidentesDisciplinarios13_14[[#This Row],[Código Escuela]]&amp;")"&amp;", "&amp;IncidentesDisciplinarios13_14[[#This Row],[Distrito]]</f>
        <v>PABLO COLON BERDECIA  SUP. VOC. (20560), BARRANQUITAS</v>
      </c>
      <c r="H43" t="s">
        <v>33</v>
      </c>
      <c r="I43">
        <v>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1</v>
      </c>
      <c r="W43">
        <v>0</v>
      </c>
      <c r="X43">
        <v>0</v>
      </c>
      <c r="Y43">
        <v>0</v>
      </c>
    </row>
    <row r="44" spans="1:25" x14ac:dyDescent="0.3">
      <c r="A44" t="s">
        <v>23</v>
      </c>
      <c r="B44">
        <v>1321073212</v>
      </c>
      <c r="C44">
        <v>1</v>
      </c>
      <c r="D44" t="s">
        <v>59</v>
      </c>
      <c r="E44">
        <v>20560</v>
      </c>
      <c r="F44" t="s">
        <v>64</v>
      </c>
      <c r="G44" t="str">
        <f>IncidentesDisciplinarios13_14[[#This Row],[Nombre Escuela]]&amp;" ("&amp;IncidentesDisciplinarios13_14[[#This Row],[Código Escuela]]&amp;")"&amp;", "&amp;IncidentesDisciplinarios13_14[[#This Row],[Distrito]]</f>
        <v>PABLO COLON BERDECIA  SUP. VOC. (20560), BARRANQUITAS</v>
      </c>
      <c r="H44" t="s">
        <v>33</v>
      </c>
      <c r="I44">
        <v>3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0</v>
      </c>
      <c r="W44">
        <v>2</v>
      </c>
      <c r="X44">
        <v>0</v>
      </c>
      <c r="Y44">
        <v>0</v>
      </c>
    </row>
    <row r="45" spans="1:25" x14ac:dyDescent="0.3">
      <c r="A45" t="s">
        <v>23</v>
      </c>
      <c r="B45">
        <v>1321073213</v>
      </c>
      <c r="C45">
        <v>1</v>
      </c>
      <c r="D45" t="s">
        <v>59</v>
      </c>
      <c r="E45">
        <v>20560</v>
      </c>
      <c r="F45" t="s">
        <v>64</v>
      </c>
      <c r="G45" t="str">
        <f>IncidentesDisciplinarios13_14[[#This Row],[Nombre Escuela]]&amp;" ("&amp;IncidentesDisciplinarios13_14[[#This Row],[Código Escuela]]&amp;")"&amp;", "&amp;IncidentesDisciplinarios13_14[[#This Row],[Distrito]]</f>
        <v>PABLO COLON BERDECIA  SUP. VOC. (20560), BARRANQUITAS</v>
      </c>
      <c r="H45" t="s">
        <v>47</v>
      </c>
      <c r="I45">
        <v>3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0</v>
      </c>
      <c r="W45">
        <v>0</v>
      </c>
      <c r="X45">
        <v>0</v>
      </c>
      <c r="Y45">
        <v>1</v>
      </c>
    </row>
    <row r="46" spans="1:25" x14ac:dyDescent="0.3">
      <c r="A46" t="s">
        <v>23</v>
      </c>
      <c r="B46">
        <v>1321073297</v>
      </c>
      <c r="C46">
        <v>1</v>
      </c>
      <c r="D46" t="s">
        <v>59</v>
      </c>
      <c r="E46">
        <v>23655</v>
      </c>
      <c r="F46" t="s">
        <v>169</v>
      </c>
      <c r="G46" t="str">
        <f>IncidentesDisciplinarios13_14[[#This Row],[Nombre Escuela]]&amp;" ("&amp;IncidentesDisciplinarios13_14[[#This Row],[Código Escuela]]&amp;")"&amp;", "&amp;IncidentesDisciplinarios13_14[[#This Row],[Distrito]]</f>
        <v>INES M. MENDOZA DE MUÑOZ MARÍN (23655), BARRANQUITAS</v>
      </c>
      <c r="H46" t="s">
        <v>26</v>
      </c>
      <c r="I46">
        <v>6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3</v>
      </c>
      <c r="Q46">
        <v>3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3">
      <c r="A47" t="s">
        <v>23</v>
      </c>
      <c r="B47">
        <v>1321073299</v>
      </c>
      <c r="C47">
        <v>1</v>
      </c>
      <c r="D47" t="s">
        <v>72</v>
      </c>
      <c r="E47">
        <v>57281</v>
      </c>
      <c r="F47" t="s">
        <v>74</v>
      </c>
      <c r="G47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47" t="s">
        <v>26</v>
      </c>
      <c r="I47">
        <v>2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1</v>
      </c>
      <c r="X47">
        <v>0</v>
      </c>
      <c r="Y47">
        <v>0</v>
      </c>
    </row>
    <row r="48" spans="1:25" x14ac:dyDescent="0.3">
      <c r="A48" t="s">
        <v>23</v>
      </c>
      <c r="B48">
        <v>1321073302</v>
      </c>
      <c r="C48">
        <v>1</v>
      </c>
      <c r="D48" t="s">
        <v>72</v>
      </c>
      <c r="E48">
        <v>57281</v>
      </c>
      <c r="F48" t="s">
        <v>74</v>
      </c>
      <c r="G48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48" t="s">
        <v>26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</row>
    <row r="49" spans="1:25" x14ac:dyDescent="0.3">
      <c r="A49" t="s">
        <v>23</v>
      </c>
      <c r="B49">
        <v>1321073303</v>
      </c>
      <c r="C49">
        <v>1</v>
      </c>
      <c r="D49" t="s">
        <v>72</v>
      </c>
      <c r="E49">
        <v>57281</v>
      </c>
      <c r="F49" t="s">
        <v>74</v>
      </c>
      <c r="G49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49" t="s">
        <v>43</v>
      </c>
      <c r="I49">
        <v>3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0</v>
      </c>
      <c r="U49">
        <v>2</v>
      </c>
      <c r="V49">
        <v>0</v>
      </c>
      <c r="W49">
        <v>0</v>
      </c>
      <c r="X49">
        <v>0</v>
      </c>
      <c r="Y49">
        <v>0</v>
      </c>
    </row>
    <row r="50" spans="1:25" x14ac:dyDescent="0.3">
      <c r="A50" t="s">
        <v>23</v>
      </c>
      <c r="B50">
        <v>1321073304</v>
      </c>
      <c r="C50">
        <v>1</v>
      </c>
      <c r="D50" t="s">
        <v>72</v>
      </c>
      <c r="E50">
        <v>57281</v>
      </c>
      <c r="F50" t="s">
        <v>74</v>
      </c>
      <c r="G50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50" t="s">
        <v>76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</row>
    <row r="51" spans="1:25" x14ac:dyDescent="0.3">
      <c r="A51" t="s">
        <v>23</v>
      </c>
      <c r="B51">
        <v>1321073334</v>
      </c>
      <c r="C51">
        <v>1</v>
      </c>
      <c r="D51" t="s">
        <v>59</v>
      </c>
      <c r="E51">
        <v>20552</v>
      </c>
      <c r="F51" t="s">
        <v>63</v>
      </c>
      <c r="G51" t="str">
        <f>IncidentesDisciplinarios13_14[[#This Row],[Nombre Escuela]]&amp;" ("&amp;IncidentesDisciplinarios13_14[[#This Row],[Código Escuela]]&amp;")"&amp;", "&amp;IncidentesDisciplinarios13_14[[#This Row],[Distrito]]</f>
        <v>FEDERICO DEGETAU (S.U. PALO HINCADO) (20552), BARRANQUITAS</v>
      </c>
      <c r="H51" t="s">
        <v>43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</row>
    <row r="52" spans="1:25" x14ac:dyDescent="0.3">
      <c r="A52" t="s">
        <v>23</v>
      </c>
      <c r="B52">
        <v>1321073340</v>
      </c>
      <c r="C52">
        <v>1</v>
      </c>
      <c r="D52" t="s">
        <v>59</v>
      </c>
      <c r="E52">
        <v>20560</v>
      </c>
      <c r="F52" t="s">
        <v>64</v>
      </c>
      <c r="G52" t="str">
        <f>IncidentesDisciplinarios13_14[[#This Row],[Nombre Escuela]]&amp;" ("&amp;IncidentesDisciplinarios13_14[[#This Row],[Código Escuela]]&amp;")"&amp;", "&amp;IncidentesDisciplinarios13_14[[#This Row],[Distrito]]</f>
        <v>PABLO COLON BERDECIA  SUP. VOC. (20560), BARRANQUITAS</v>
      </c>
      <c r="H52" t="s">
        <v>38</v>
      </c>
      <c r="I52">
        <v>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2</v>
      </c>
      <c r="V52">
        <v>0</v>
      </c>
      <c r="W52">
        <v>0</v>
      </c>
      <c r="X52">
        <v>0</v>
      </c>
      <c r="Y52">
        <v>0</v>
      </c>
    </row>
    <row r="53" spans="1:25" x14ac:dyDescent="0.3">
      <c r="A53" t="s">
        <v>23</v>
      </c>
      <c r="B53">
        <v>1321073490</v>
      </c>
      <c r="C53">
        <v>1</v>
      </c>
      <c r="D53" t="s">
        <v>72</v>
      </c>
      <c r="E53">
        <v>57281</v>
      </c>
      <c r="F53" t="s">
        <v>74</v>
      </c>
      <c r="G53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53" t="s">
        <v>61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</row>
    <row r="54" spans="1:25" x14ac:dyDescent="0.3">
      <c r="A54" t="s">
        <v>23</v>
      </c>
      <c r="B54">
        <v>1321073491</v>
      </c>
      <c r="C54">
        <v>1</v>
      </c>
      <c r="D54" t="s">
        <v>72</v>
      </c>
      <c r="E54">
        <v>57281</v>
      </c>
      <c r="F54" t="s">
        <v>74</v>
      </c>
      <c r="G54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54" t="s">
        <v>26</v>
      </c>
      <c r="I54">
        <v>4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3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</row>
    <row r="55" spans="1:25" x14ac:dyDescent="0.3">
      <c r="A55" t="s">
        <v>23</v>
      </c>
      <c r="B55">
        <v>1321073492</v>
      </c>
      <c r="C55">
        <v>1</v>
      </c>
      <c r="D55" t="s">
        <v>72</v>
      </c>
      <c r="E55">
        <v>57281</v>
      </c>
      <c r="F55" t="s">
        <v>74</v>
      </c>
      <c r="G55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55" t="s">
        <v>77</v>
      </c>
      <c r="I55">
        <v>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3">
      <c r="A56" t="s">
        <v>23</v>
      </c>
      <c r="B56">
        <v>1321073640</v>
      </c>
      <c r="C56">
        <v>1</v>
      </c>
      <c r="D56" t="s">
        <v>24</v>
      </c>
      <c r="E56">
        <v>20776</v>
      </c>
      <c r="F56" t="s">
        <v>58</v>
      </c>
      <c r="G56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56" t="s">
        <v>57</v>
      </c>
      <c r="I56">
        <v>8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2</v>
      </c>
      <c r="Q56">
        <v>0</v>
      </c>
      <c r="R56">
        <v>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</row>
    <row r="57" spans="1:25" x14ac:dyDescent="0.3">
      <c r="A57" t="s">
        <v>23</v>
      </c>
      <c r="B57">
        <v>1321073645</v>
      </c>
      <c r="C57">
        <v>1</v>
      </c>
      <c r="D57" t="s">
        <v>66</v>
      </c>
      <c r="E57">
        <v>28571</v>
      </c>
      <c r="F57" t="s">
        <v>69</v>
      </c>
      <c r="G57" t="str">
        <f>IncidentesDisciplinarios13_14[[#This Row],[Nombre Escuela]]&amp;" ("&amp;IncidentesDisciplinarios13_14[[#This Row],[Código Escuela]]&amp;")"&amp;", "&amp;IncidentesDisciplinarios13_14[[#This Row],[Distrito]]</f>
        <v>SUPERIOR URBANA DE AGUAS BUENAS (28571), CIDRA</v>
      </c>
      <c r="H57" t="s">
        <v>71</v>
      </c>
      <c r="I57">
        <v>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2</v>
      </c>
      <c r="X57">
        <v>0</v>
      </c>
      <c r="Y57">
        <v>0</v>
      </c>
    </row>
    <row r="58" spans="1:25" x14ac:dyDescent="0.3">
      <c r="A58" t="s">
        <v>23</v>
      </c>
      <c r="B58">
        <v>1321073648</v>
      </c>
      <c r="C58">
        <v>1</v>
      </c>
      <c r="D58" t="s">
        <v>66</v>
      </c>
      <c r="E58">
        <v>28571</v>
      </c>
      <c r="F58" t="s">
        <v>69</v>
      </c>
      <c r="G58" t="str">
        <f>IncidentesDisciplinarios13_14[[#This Row],[Nombre Escuela]]&amp;" ("&amp;IncidentesDisciplinarios13_14[[#This Row],[Código Escuela]]&amp;")"&amp;", "&amp;IncidentesDisciplinarios13_14[[#This Row],[Distrito]]</f>
        <v>SUPERIOR URBANA DE AGUAS BUENAS (28571), CIDRA</v>
      </c>
      <c r="H58" t="s">
        <v>31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  <c r="W58">
        <v>0</v>
      </c>
      <c r="X58">
        <v>0</v>
      </c>
      <c r="Y58">
        <v>0</v>
      </c>
    </row>
    <row r="59" spans="1:25" x14ac:dyDescent="0.3">
      <c r="A59" t="s">
        <v>23</v>
      </c>
      <c r="B59">
        <v>1321073649</v>
      </c>
      <c r="C59">
        <v>1</v>
      </c>
      <c r="D59" t="s">
        <v>66</v>
      </c>
      <c r="E59">
        <v>28571</v>
      </c>
      <c r="F59" t="s">
        <v>69</v>
      </c>
      <c r="G59" t="str">
        <f>IncidentesDisciplinarios13_14[[#This Row],[Nombre Escuela]]&amp;" ("&amp;IncidentesDisciplinarios13_14[[#This Row],[Código Escuela]]&amp;")"&amp;", "&amp;IncidentesDisciplinarios13_14[[#This Row],[Distrito]]</f>
        <v>SUPERIOR URBANA DE AGUAS BUENAS (28571), CIDRA</v>
      </c>
      <c r="H59" t="s">
        <v>70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0</v>
      </c>
      <c r="W59">
        <v>0</v>
      </c>
      <c r="X59">
        <v>0</v>
      </c>
      <c r="Y59">
        <v>0</v>
      </c>
    </row>
    <row r="60" spans="1:25" x14ac:dyDescent="0.3">
      <c r="A60" t="s">
        <v>23</v>
      </c>
      <c r="B60">
        <v>1321073806</v>
      </c>
      <c r="C60">
        <v>1</v>
      </c>
      <c r="D60" t="s">
        <v>66</v>
      </c>
      <c r="E60">
        <v>25627</v>
      </c>
      <c r="F60" t="s">
        <v>167</v>
      </c>
      <c r="G60" t="str">
        <f>IncidentesDisciplinarios13_14[[#This Row],[Nombre Escuela]]&amp;" ("&amp;IncidentesDisciplinarios13_14[[#This Row],[Código Escuela]]&amp;")"&amp;", "&amp;IncidentesDisciplinarios13_14[[#This Row],[Distrito]]</f>
        <v>DR. RAMÓN E. BETANCES (25627), CIDRA</v>
      </c>
      <c r="H60" t="s">
        <v>38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</row>
    <row r="61" spans="1:25" x14ac:dyDescent="0.3">
      <c r="A61" t="s">
        <v>23</v>
      </c>
      <c r="B61">
        <v>1321073807</v>
      </c>
      <c r="C61">
        <v>1</v>
      </c>
      <c r="D61" t="s">
        <v>66</v>
      </c>
      <c r="E61">
        <v>25627</v>
      </c>
      <c r="F61" t="s">
        <v>167</v>
      </c>
      <c r="G61" t="str">
        <f>IncidentesDisciplinarios13_14[[#This Row],[Nombre Escuela]]&amp;" ("&amp;IncidentesDisciplinarios13_14[[#This Row],[Código Escuela]]&amp;")"&amp;", "&amp;IncidentesDisciplinarios13_14[[#This Row],[Distrito]]</f>
        <v>DR. RAMÓN E. BETANCES (25627), CIDRA</v>
      </c>
      <c r="H61" t="s">
        <v>26</v>
      </c>
      <c r="I61">
        <v>2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</row>
    <row r="62" spans="1:25" x14ac:dyDescent="0.3">
      <c r="A62" t="s">
        <v>23</v>
      </c>
      <c r="B62">
        <v>1321074558</v>
      </c>
      <c r="C62">
        <v>1</v>
      </c>
      <c r="D62" t="s">
        <v>72</v>
      </c>
      <c r="E62">
        <v>28563</v>
      </c>
      <c r="F62" t="s">
        <v>73</v>
      </c>
      <c r="G62" t="str">
        <f>IncidentesDisciplinarios13_14[[#This Row],[Nombre Escuela]]&amp;" ("&amp;IncidentesDisciplinarios13_14[[#This Row],[Código Escuela]]&amp;")"&amp;", "&amp;IncidentesDisciplinarios13_14[[#This Row],[Distrito]]</f>
        <v>DRA. MARIA SOCORRO LACOT (28563), GUAYAMA</v>
      </c>
      <c r="H62" t="s">
        <v>47</v>
      </c>
      <c r="I62">
        <v>7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7</v>
      </c>
      <c r="V62">
        <v>0</v>
      </c>
      <c r="W62">
        <v>0</v>
      </c>
      <c r="X62">
        <v>0</v>
      </c>
      <c r="Y62">
        <v>0</v>
      </c>
    </row>
    <row r="63" spans="1:25" x14ac:dyDescent="0.3">
      <c r="A63" t="s">
        <v>23</v>
      </c>
      <c r="B63">
        <v>1321074559</v>
      </c>
      <c r="C63">
        <v>1</v>
      </c>
      <c r="D63" t="s">
        <v>72</v>
      </c>
      <c r="E63">
        <v>28563</v>
      </c>
      <c r="F63" t="s">
        <v>73</v>
      </c>
      <c r="G63" t="str">
        <f>IncidentesDisciplinarios13_14[[#This Row],[Nombre Escuela]]&amp;" ("&amp;IncidentesDisciplinarios13_14[[#This Row],[Código Escuela]]&amp;")"&amp;", "&amp;IncidentesDisciplinarios13_14[[#This Row],[Distrito]]</f>
        <v>DRA. MARIA SOCORRO LACOT (28563), GUAYAMA</v>
      </c>
      <c r="H63" t="s">
        <v>47</v>
      </c>
      <c r="I63">
        <v>7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7</v>
      </c>
      <c r="V63">
        <v>0</v>
      </c>
      <c r="W63">
        <v>0</v>
      </c>
      <c r="X63">
        <v>0</v>
      </c>
      <c r="Y63">
        <v>0</v>
      </c>
    </row>
    <row r="64" spans="1:25" x14ac:dyDescent="0.3">
      <c r="A64" t="s">
        <v>23</v>
      </c>
      <c r="B64">
        <v>1321074629</v>
      </c>
      <c r="C64">
        <v>1</v>
      </c>
      <c r="D64" t="s">
        <v>59</v>
      </c>
      <c r="E64">
        <v>20560</v>
      </c>
      <c r="F64" t="s">
        <v>64</v>
      </c>
      <c r="G64" t="str">
        <f>IncidentesDisciplinarios13_14[[#This Row],[Nombre Escuela]]&amp;" ("&amp;IncidentesDisciplinarios13_14[[#This Row],[Código Escuela]]&amp;")"&amp;", "&amp;IncidentesDisciplinarios13_14[[#This Row],[Distrito]]</f>
        <v>PABLO COLON BERDECIA  SUP. VOC. (20560), BARRANQUITAS</v>
      </c>
      <c r="H64" t="s">
        <v>33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0</v>
      </c>
      <c r="W64">
        <v>0</v>
      </c>
      <c r="X64">
        <v>0</v>
      </c>
      <c r="Y64">
        <v>0</v>
      </c>
    </row>
    <row r="65" spans="1:25" x14ac:dyDescent="0.3">
      <c r="A65" t="s">
        <v>23</v>
      </c>
      <c r="B65">
        <v>1321074931</v>
      </c>
      <c r="C65">
        <v>1</v>
      </c>
      <c r="D65" t="s">
        <v>24</v>
      </c>
      <c r="E65">
        <v>21949</v>
      </c>
      <c r="F65" t="s">
        <v>25</v>
      </c>
      <c r="G65" t="str">
        <f>IncidentesDisciplinarios13_14[[#This Row],[Nombre Escuela]]&amp;" ("&amp;IncidentesDisciplinarios13_14[[#This Row],[Código Escuela]]&amp;")"&amp;", "&amp;IncidentesDisciplinarios13_14[[#This Row],[Distrito]]</f>
        <v>HATO NUEVO (21949), GURABO</v>
      </c>
      <c r="H65" t="s">
        <v>26</v>
      </c>
      <c r="I65">
        <v>2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2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</row>
    <row r="66" spans="1:25" x14ac:dyDescent="0.3">
      <c r="A66" t="s">
        <v>23</v>
      </c>
      <c r="B66">
        <v>1321074969</v>
      </c>
      <c r="C66">
        <v>1</v>
      </c>
      <c r="D66" t="s">
        <v>72</v>
      </c>
      <c r="E66">
        <v>57281</v>
      </c>
      <c r="F66" t="s">
        <v>74</v>
      </c>
      <c r="G66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66" t="s">
        <v>43</v>
      </c>
      <c r="I66">
        <v>2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</row>
    <row r="67" spans="1:25" x14ac:dyDescent="0.3">
      <c r="A67" t="s">
        <v>23</v>
      </c>
      <c r="B67">
        <v>1321075060</v>
      </c>
      <c r="C67">
        <v>1</v>
      </c>
      <c r="D67" t="s">
        <v>59</v>
      </c>
      <c r="E67">
        <v>20388</v>
      </c>
      <c r="F67" t="s">
        <v>60</v>
      </c>
      <c r="G67" t="str">
        <f>IncidentesDisciplinarios13_14[[#This Row],[Nombre Escuela]]&amp;" ("&amp;IncidentesDisciplinarios13_14[[#This Row],[Código Escuela]]&amp;")"&amp;", "&amp;IncidentesDisciplinarios13_14[[#This Row],[Distrito]]</f>
        <v>CAÑABON ABAJO (20388), BARRANQUITAS</v>
      </c>
      <c r="H67" t="s">
        <v>61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 spans="1:25" x14ac:dyDescent="0.3">
      <c r="A68" t="s">
        <v>23</v>
      </c>
      <c r="B68">
        <v>1321075064</v>
      </c>
      <c r="C68">
        <v>1</v>
      </c>
      <c r="D68" t="s">
        <v>59</v>
      </c>
      <c r="E68">
        <v>20388</v>
      </c>
      <c r="F68" t="s">
        <v>60</v>
      </c>
      <c r="G68" t="str">
        <f>IncidentesDisciplinarios13_14[[#This Row],[Nombre Escuela]]&amp;" ("&amp;IncidentesDisciplinarios13_14[[#This Row],[Código Escuela]]&amp;")"&amp;", "&amp;IncidentesDisciplinarios13_14[[#This Row],[Distrito]]</f>
        <v>CAÑABON ABAJO (20388), BARRANQUITAS</v>
      </c>
      <c r="H68" t="s">
        <v>26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3">
      <c r="A69" t="s">
        <v>23</v>
      </c>
      <c r="B69">
        <v>1321075065</v>
      </c>
      <c r="C69">
        <v>1</v>
      </c>
      <c r="D69" t="s">
        <v>59</v>
      </c>
      <c r="E69">
        <v>20388</v>
      </c>
      <c r="F69" t="s">
        <v>60</v>
      </c>
      <c r="G69" t="str">
        <f>IncidentesDisciplinarios13_14[[#This Row],[Nombre Escuela]]&amp;" ("&amp;IncidentesDisciplinarios13_14[[#This Row],[Código Escuela]]&amp;")"&amp;", "&amp;IncidentesDisciplinarios13_14[[#This Row],[Distrito]]</f>
        <v>CAÑABON ABAJO (20388), BARRANQUITAS</v>
      </c>
      <c r="H69" t="s">
        <v>26</v>
      </c>
      <c r="I69">
        <v>1</v>
      </c>
      <c r="J69">
        <v>0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3">
      <c r="A70" t="s">
        <v>23</v>
      </c>
      <c r="B70">
        <v>1321075068</v>
      </c>
      <c r="C70">
        <v>1</v>
      </c>
      <c r="D70" t="s">
        <v>66</v>
      </c>
      <c r="E70">
        <v>25627</v>
      </c>
      <c r="F70" t="s">
        <v>167</v>
      </c>
      <c r="G70" t="str">
        <f>IncidentesDisciplinarios13_14[[#This Row],[Nombre Escuela]]&amp;" ("&amp;IncidentesDisciplinarios13_14[[#This Row],[Código Escuela]]&amp;")"&amp;", "&amp;IncidentesDisciplinarios13_14[[#This Row],[Distrito]]</f>
        <v>DR. RAMÓN E. BETANCES (25627), CIDRA</v>
      </c>
      <c r="H70" t="s">
        <v>68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3">
      <c r="A71" t="s">
        <v>23</v>
      </c>
      <c r="B71">
        <v>1321075281</v>
      </c>
      <c r="C71">
        <v>1</v>
      </c>
      <c r="D71" t="s">
        <v>24</v>
      </c>
      <c r="E71">
        <v>20776</v>
      </c>
      <c r="F71" t="s">
        <v>58</v>
      </c>
      <c r="G71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71" t="s">
        <v>31</v>
      </c>
      <c r="I71">
        <v>2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x14ac:dyDescent="0.3">
      <c r="A72" t="s">
        <v>23</v>
      </c>
      <c r="B72">
        <v>1321075335</v>
      </c>
      <c r="C72">
        <v>1</v>
      </c>
      <c r="D72" t="s">
        <v>59</v>
      </c>
      <c r="E72">
        <v>20420</v>
      </c>
      <c r="F72" t="s">
        <v>62</v>
      </c>
      <c r="G72" t="str">
        <f>IncidentesDisciplinarios13_14[[#This Row],[Nombre Escuela]]&amp;" ("&amp;IncidentesDisciplinarios13_14[[#This Row],[Código Escuela]]&amp;")"&amp;", "&amp;IncidentesDisciplinarios13_14[[#This Row],[Distrito]]</f>
        <v>JOSE BERRIOS BERDECIA (INT. URBANA) (20420), BARRANQUITAS</v>
      </c>
      <c r="H72" t="s">
        <v>42</v>
      </c>
      <c r="I72">
        <v>3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3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x14ac:dyDescent="0.3">
      <c r="A73" t="s">
        <v>23</v>
      </c>
      <c r="B73">
        <v>1321075374</v>
      </c>
      <c r="C73">
        <v>1</v>
      </c>
      <c r="D73" t="s">
        <v>24</v>
      </c>
      <c r="E73">
        <v>20776</v>
      </c>
      <c r="F73" t="s">
        <v>58</v>
      </c>
      <c r="G73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73" t="s">
        <v>31</v>
      </c>
      <c r="I73">
        <v>2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3">
      <c r="A74" t="s">
        <v>23</v>
      </c>
      <c r="B74">
        <v>1321075375</v>
      </c>
      <c r="C74">
        <v>1</v>
      </c>
      <c r="D74" t="s">
        <v>24</v>
      </c>
      <c r="E74">
        <v>20776</v>
      </c>
      <c r="F74" t="s">
        <v>58</v>
      </c>
      <c r="G74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74" t="s">
        <v>31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3">
      <c r="A75" t="s">
        <v>23</v>
      </c>
      <c r="B75">
        <v>1321075376</v>
      </c>
      <c r="C75">
        <v>1</v>
      </c>
      <c r="D75" t="s">
        <v>24</v>
      </c>
      <c r="E75">
        <v>20776</v>
      </c>
      <c r="F75" t="s">
        <v>58</v>
      </c>
      <c r="G75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75" t="s">
        <v>31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3">
      <c r="A76" t="s">
        <v>23</v>
      </c>
      <c r="B76">
        <v>1321075377</v>
      </c>
      <c r="C76">
        <v>1</v>
      </c>
      <c r="D76" t="s">
        <v>24</v>
      </c>
      <c r="E76">
        <v>20776</v>
      </c>
      <c r="F76" t="s">
        <v>58</v>
      </c>
      <c r="G76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76" t="s">
        <v>31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x14ac:dyDescent="0.3">
      <c r="A77" t="s">
        <v>23</v>
      </c>
      <c r="B77">
        <v>1321075379</v>
      </c>
      <c r="C77">
        <v>1</v>
      </c>
      <c r="D77" t="s">
        <v>24</v>
      </c>
      <c r="E77">
        <v>20776</v>
      </c>
      <c r="F77" t="s">
        <v>58</v>
      </c>
      <c r="G77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77" t="s">
        <v>31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3">
      <c r="A78" t="s">
        <v>23</v>
      </c>
      <c r="B78">
        <v>1321075380</v>
      </c>
      <c r="C78">
        <v>1</v>
      </c>
      <c r="D78" t="s">
        <v>24</v>
      </c>
      <c r="E78">
        <v>20776</v>
      </c>
      <c r="F78" t="s">
        <v>58</v>
      </c>
      <c r="G78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78" t="s">
        <v>31</v>
      </c>
      <c r="I78">
        <v>2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0</v>
      </c>
    </row>
    <row r="79" spans="1:25" x14ac:dyDescent="0.3">
      <c r="A79" t="s">
        <v>23</v>
      </c>
      <c r="B79">
        <v>1321075382</v>
      </c>
      <c r="C79">
        <v>1</v>
      </c>
      <c r="D79" t="s">
        <v>24</v>
      </c>
      <c r="E79">
        <v>20776</v>
      </c>
      <c r="F79" t="s">
        <v>58</v>
      </c>
      <c r="G79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79" t="s">
        <v>31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</row>
    <row r="80" spans="1:25" x14ac:dyDescent="0.3">
      <c r="A80" t="s">
        <v>23</v>
      </c>
      <c r="B80">
        <v>1321075384</v>
      </c>
      <c r="C80">
        <v>1</v>
      </c>
      <c r="D80" t="s">
        <v>24</v>
      </c>
      <c r="E80">
        <v>20776</v>
      </c>
      <c r="F80" t="s">
        <v>58</v>
      </c>
      <c r="G80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0" t="s">
        <v>31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</row>
    <row r="81" spans="1:25" x14ac:dyDescent="0.3">
      <c r="A81" t="s">
        <v>23</v>
      </c>
      <c r="B81">
        <v>1321075385</v>
      </c>
      <c r="C81">
        <v>1</v>
      </c>
      <c r="D81" t="s">
        <v>24</v>
      </c>
      <c r="E81">
        <v>20776</v>
      </c>
      <c r="F81" t="s">
        <v>58</v>
      </c>
      <c r="G81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1" t="s">
        <v>31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</row>
    <row r="82" spans="1:25" x14ac:dyDescent="0.3">
      <c r="A82" t="s">
        <v>23</v>
      </c>
      <c r="B82">
        <v>1321075386</v>
      </c>
      <c r="C82">
        <v>1</v>
      </c>
      <c r="D82" t="s">
        <v>24</v>
      </c>
      <c r="E82">
        <v>20776</v>
      </c>
      <c r="F82" t="s">
        <v>58</v>
      </c>
      <c r="G82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2" t="s">
        <v>81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</row>
    <row r="83" spans="1:25" x14ac:dyDescent="0.3">
      <c r="A83" t="s">
        <v>23</v>
      </c>
      <c r="B83">
        <v>1321075387</v>
      </c>
      <c r="C83">
        <v>1</v>
      </c>
      <c r="D83" t="s">
        <v>24</v>
      </c>
      <c r="E83">
        <v>20776</v>
      </c>
      <c r="F83" t="s">
        <v>58</v>
      </c>
      <c r="G83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3" t="s">
        <v>33</v>
      </c>
      <c r="I83">
        <v>2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</row>
    <row r="84" spans="1:25" x14ac:dyDescent="0.3">
      <c r="A84" t="s">
        <v>23</v>
      </c>
      <c r="B84">
        <v>1321075388</v>
      </c>
      <c r="C84">
        <v>1</v>
      </c>
      <c r="D84" t="s">
        <v>24</v>
      </c>
      <c r="E84">
        <v>20776</v>
      </c>
      <c r="F84" t="s">
        <v>58</v>
      </c>
      <c r="G84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4" t="s">
        <v>33</v>
      </c>
      <c r="I84">
        <v>2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</row>
    <row r="85" spans="1:25" x14ac:dyDescent="0.3">
      <c r="A85" t="s">
        <v>23</v>
      </c>
      <c r="B85">
        <v>1321075392</v>
      </c>
      <c r="C85">
        <v>1</v>
      </c>
      <c r="D85" t="s">
        <v>24</v>
      </c>
      <c r="E85">
        <v>20776</v>
      </c>
      <c r="F85" t="s">
        <v>58</v>
      </c>
      <c r="G85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5" t="s">
        <v>31</v>
      </c>
      <c r="I85">
        <v>2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2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</row>
    <row r="86" spans="1:25" x14ac:dyDescent="0.3">
      <c r="A86" t="s">
        <v>23</v>
      </c>
      <c r="B86">
        <v>1321075393</v>
      </c>
      <c r="C86">
        <v>1</v>
      </c>
      <c r="D86" t="s">
        <v>24</v>
      </c>
      <c r="E86">
        <v>20776</v>
      </c>
      <c r="F86" t="s">
        <v>58</v>
      </c>
      <c r="G86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6" t="s">
        <v>31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3">
      <c r="A87" t="s">
        <v>23</v>
      </c>
      <c r="B87">
        <v>1321075394</v>
      </c>
      <c r="C87">
        <v>1</v>
      </c>
      <c r="D87" t="s">
        <v>24</v>
      </c>
      <c r="E87">
        <v>20776</v>
      </c>
      <c r="F87" t="s">
        <v>58</v>
      </c>
      <c r="G87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7" t="s">
        <v>31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</row>
    <row r="88" spans="1:25" x14ac:dyDescent="0.3">
      <c r="A88" t="s">
        <v>23</v>
      </c>
      <c r="B88">
        <v>1321075395</v>
      </c>
      <c r="C88">
        <v>1</v>
      </c>
      <c r="D88" t="s">
        <v>24</v>
      </c>
      <c r="E88">
        <v>20776</v>
      </c>
      <c r="F88" t="s">
        <v>58</v>
      </c>
      <c r="G88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8" t="s">
        <v>31</v>
      </c>
      <c r="I88">
        <v>2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2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</row>
    <row r="89" spans="1:25" x14ac:dyDescent="0.3">
      <c r="A89" t="s">
        <v>23</v>
      </c>
      <c r="B89">
        <v>1321075396</v>
      </c>
      <c r="C89">
        <v>1</v>
      </c>
      <c r="D89" t="s">
        <v>24</v>
      </c>
      <c r="E89">
        <v>20776</v>
      </c>
      <c r="F89" t="s">
        <v>58</v>
      </c>
      <c r="G89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89" t="s">
        <v>31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</row>
    <row r="90" spans="1:25" x14ac:dyDescent="0.3">
      <c r="A90" t="s">
        <v>23</v>
      </c>
      <c r="B90">
        <v>1321075397</v>
      </c>
      <c r="C90">
        <v>1</v>
      </c>
      <c r="D90" t="s">
        <v>24</v>
      </c>
      <c r="E90">
        <v>20776</v>
      </c>
      <c r="F90" t="s">
        <v>58</v>
      </c>
      <c r="G90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0" t="s">
        <v>31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</row>
    <row r="91" spans="1:25" x14ac:dyDescent="0.3">
      <c r="A91" t="s">
        <v>23</v>
      </c>
      <c r="B91">
        <v>1321075398</v>
      </c>
      <c r="C91">
        <v>1</v>
      </c>
      <c r="D91" t="s">
        <v>24</v>
      </c>
      <c r="E91">
        <v>20776</v>
      </c>
      <c r="F91" t="s">
        <v>58</v>
      </c>
      <c r="G91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1" t="s">
        <v>31</v>
      </c>
      <c r="I91">
        <v>2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</row>
    <row r="92" spans="1:25" x14ac:dyDescent="0.3">
      <c r="A92" t="s">
        <v>23</v>
      </c>
      <c r="B92">
        <v>1321075399</v>
      </c>
      <c r="C92">
        <v>1</v>
      </c>
      <c r="D92" t="s">
        <v>24</v>
      </c>
      <c r="E92">
        <v>20776</v>
      </c>
      <c r="F92" t="s">
        <v>58</v>
      </c>
      <c r="G92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2" t="s">
        <v>31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1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</row>
    <row r="93" spans="1:25" x14ac:dyDescent="0.3">
      <c r="A93" t="s">
        <v>23</v>
      </c>
      <c r="B93">
        <v>1321075400</v>
      </c>
      <c r="C93">
        <v>1</v>
      </c>
      <c r="D93" t="s">
        <v>24</v>
      </c>
      <c r="E93">
        <v>20776</v>
      </c>
      <c r="F93" t="s">
        <v>58</v>
      </c>
      <c r="G93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3" t="s">
        <v>31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</row>
    <row r="94" spans="1:25" x14ac:dyDescent="0.3">
      <c r="A94" t="s">
        <v>23</v>
      </c>
      <c r="B94">
        <v>1321075401</v>
      </c>
      <c r="C94">
        <v>1</v>
      </c>
      <c r="D94" t="s">
        <v>24</v>
      </c>
      <c r="E94">
        <v>20776</v>
      </c>
      <c r="F94" t="s">
        <v>58</v>
      </c>
      <c r="G94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4" t="s">
        <v>31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3">
      <c r="A95" t="s">
        <v>23</v>
      </c>
      <c r="B95">
        <v>1321075402</v>
      </c>
      <c r="C95">
        <v>1</v>
      </c>
      <c r="D95" t="s">
        <v>24</v>
      </c>
      <c r="E95">
        <v>20776</v>
      </c>
      <c r="F95" t="s">
        <v>58</v>
      </c>
      <c r="G95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5" t="s">
        <v>31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</row>
    <row r="96" spans="1:25" x14ac:dyDescent="0.3">
      <c r="A96" t="s">
        <v>23</v>
      </c>
      <c r="B96">
        <v>1321075403</v>
      </c>
      <c r="C96">
        <v>1</v>
      </c>
      <c r="D96" t="s">
        <v>24</v>
      </c>
      <c r="E96">
        <v>20776</v>
      </c>
      <c r="F96" t="s">
        <v>58</v>
      </c>
      <c r="G96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6" t="s">
        <v>31</v>
      </c>
      <c r="I96">
        <v>2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2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</row>
    <row r="97" spans="1:25" x14ac:dyDescent="0.3">
      <c r="A97" t="s">
        <v>23</v>
      </c>
      <c r="B97">
        <v>1321075404</v>
      </c>
      <c r="C97">
        <v>1</v>
      </c>
      <c r="D97" t="s">
        <v>24</v>
      </c>
      <c r="E97">
        <v>20776</v>
      </c>
      <c r="F97" t="s">
        <v>58</v>
      </c>
      <c r="G97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7" t="s">
        <v>31</v>
      </c>
      <c r="I97">
        <v>2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1</v>
      </c>
    </row>
    <row r="98" spans="1:25" x14ac:dyDescent="0.3">
      <c r="A98" t="s">
        <v>23</v>
      </c>
      <c r="B98">
        <v>1321075429</v>
      </c>
      <c r="C98">
        <v>1</v>
      </c>
      <c r="D98" t="s">
        <v>24</v>
      </c>
      <c r="E98">
        <v>20776</v>
      </c>
      <c r="F98" t="s">
        <v>58</v>
      </c>
      <c r="G98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8" t="s">
        <v>33</v>
      </c>
      <c r="I98">
        <v>3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2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 spans="1:25" x14ac:dyDescent="0.3">
      <c r="A99" t="s">
        <v>23</v>
      </c>
      <c r="B99">
        <v>1321075430</v>
      </c>
      <c r="C99">
        <v>1</v>
      </c>
      <c r="D99" t="s">
        <v>24</v>
      </c>
      <c r="E99">
        <v>20776</v>
      </c>
      <c r="F99" t="s">
        <v>58</v>
      </c>
      <c r="G99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99" t="s">
        <v>36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 spans="1:25" x14ac:dyDescent="0.3">
      <c r="A100" t="s">
        <v>23</v>
      </c>
      <c r="B100">
        <v>1321075431</v>
      </c>
      <c r="C100">
        <v>1</v>
      </c>
      <c r="D100" t="s">
        <v>24</v>
      </c>
      <c r="E100">
        <v>20776</v>
      </c>
      <c r="F100" t="s">
        <v>58</v>
      </c>
      <c r="G100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0" t="s">
        <v>80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 spans="1:25" x14ac:dyDescent="0.3">
      <c r="A101" t="s">
        <v>23</v>
      </c>
      <c r="B101">
        <v>1321075432</v>
      </c>
      <c r="C101">
        <v>1</v>
      </c>
      <c r="D101" t="s">
        <v>24</v>
      </c>
      <c r="E101">
        <v>20776</v>
      </c>
      <c r="F101" t="s">
        <v>58</v>
      </c>
      <c r="G101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1" t="s">
        <v>33</v>
      </c>
      <c r="I101">
        <v>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3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3">
      <c r="A102" t="s">
        <v>23</v>
      </c>
      <c r="B102">
        <v>1321075433</v>
      </c>
      <c r="C102">
        <v>1</v>
      </c>
      <c r="D102" t="s">
        <v>24</v>
      </c>
      <c r="E102">
        <v>20776</v>
      </c>
      <c r="F102" t="s">
        <v>58</v>
      </c>
      <c r="G102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2" t="s">
        <v>31</v>
      </c>
      <c r="I102">
        <v>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2</v>
      </c>
    </row>
    <row r="103" spans="1:25" x14ac:dyDescent="0.3">
      <c r="A103" t="s">
        <v>23</v>
      </c>
      <c r="B103">
        <v>1321075434</v>
      </c>
      <c r="C103">
        <v>1</v>
      </c>
      <c r="D103" t="s">
        <v>24</v>
      </c>
      <c r="E103">
        <v>20776</v>
      </c>
      <c r="F103" t="s">
        <v>58</v>
      </c>
      <c r="G103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3" t="s">
        <v>31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</row>
    <row r="104" spans="1:25" x14ac:dyDescent="0.3">
      <c r="A104" t="s">
        <v>23</v>
      </c>
      <c r="B104">
        <v>1321075436</v>
      </c>
      <c r="C104">
        <v>1</v>
      </c>
      <c r="D104" t="s">
        <v>24</v>
      </c>
      <c r="E104">
        <v>20776</v>
      </c>
      <c r="F104" t="s">
        <v>58</v>
      </c>
      <c r="G104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4" t="s">
        <v>31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 spans="1:25" x14ac:dyDescent="0.3">
      <c r="A105" t="s">
        <v>23</v>
      </c>
      <c r="B105">
        <v>1321075438</v>
      </c>
      <c r="C105">
        <v>1</v>
      </c>
      <c r="D105" t="s">
        <v>24</v>
      </c>
      <c r="E105">
        <v>20776</v>
      </c>
      <c r="F105" t="s">
        <v>58</v>
      </c>
      <c r="G105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5" t="s">
        <v>81</v>
      </c>
      <c r="I105">
        <v>2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2</v>
      </c>
      <c r="U105">
        <v>0</v>
      </c>
      <c r="V105">
        <v>0</v>
      </c>
      <c r="W105">
        <v>0</v>
      </c>
      <c r="X105">
        <v>0</v>
      </c>
      <c r="Y105">
        <v>0</v>
      </c>
    </row>
    <row r="106" spans="1:25" x14ac:dyDescent="0.3">
      <c r="A106" t="s">
        <v>23</v>
      </c>
      <c r="B106">
        <v>1321075439</v>
      </c>
      <c r="C106">
        <v>1</v>
      </c>
      <c r="D106" t="s">
        <v>24</v>
      </c>
      <c r="E106">
        <v>20776</v>
      </c>
      <c r="F106" t="s">
        <v>58</v>
      </c>
      <c r="G106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6" t="s">
        <v>33</v>
      </c>
      <c r="I106">
        <v>2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</v>
      </c>
    </row>
    <row r="107" spans="1:25" x14ac:dyDescent="0.3">
      <c r="A107" t="s">
        <v>23</v>
      </c>
      <c r="B107">
        <v>1321075440</v>
      </c>
      <c r="C107">
        <v>1</v>
      </c>
      <c r="D107" t="s">
        <v>24</v>
      </c>
      <c r="E107">
        <v>20776</v>
      </c>
      <c r="F107" t="s">
        <v>58</v>
      </c>
      <c r="G107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7" t="s">
        <v>31</v>
      </c>
      <c r="I107">
        <v>2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2</v>
      </c>
    </row>
    <row r="108" spans="1:25" x14ac:dyDescent="0.3">
      <c r="A108" t="s">
        <v>23</v>
      </c>
      <c r="B108">
        <v>1321075441</v>
      </c>
      <c r="C108">
        <v>1</v>
      </c>
      <c r="D108" t="s">
        <v>24</v>
      </c>
      <c r="E108">
        <v>20776</v>
      </c>
      <c r="F108" t="s">
        <v>58</v>
      </c>
      <c r="G108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8" t="s">
        <v>31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</row>
    <row r="109" spans="1:25" x14ac:dyDescent="0.3">
      <c r="A109" t="s">
        <v>23</v>
      </c>
      <c r="B109">
        <v>1321075442</v>
      </c>
      <c r="C109">
        <v>1</v>
      </c>
      <c r="D109" t="s">
        <v>24</v>
      </c>
      <c r="E109">
        <v>20776</v>
      </c>
      <c r="F109" t="s">
        <v>58</v>
      </c>
      <c r="G109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09" t="s">
        <v>33</v>
      </c>
      <c r="I109">
        <v>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2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</row>
    <row r="110" spans="1:25" x14ac:dyDescent="0.3">
      <c r="A110" t="s">
        <v>23</v>
      </c>
      <c r="B110">
        <v>1321075443</v>
      </c>
      <c r="C110">
        <v>1</v>
      </c>
      <c r="D110" t="s">
        <v>24</v>
      </c>
      <c r="E110">
        <v>20776</v>
      </c>
      <c r="F110" t="s">
        <v>58</v>
      </c>
      <c r="G110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0" t="s">
        <v>31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</row>
    <row r="111" spans="1:25" x14ac:dyDescent="0.3">
      <c r="A111" t="s">
        <v>23</v>
      </c>
      <c r="B111">
        <v>1321075445</v>
      </c>
      <c r="C111">
        <v>1</v>
      </c>
      <c r="D111" t="s">
        <v>24</v>
      </c>
      <c r="E111">
        <v>20776</v>
      </c>
      <c r="F111" t="s">
        <v>58</v>
      </c>
      <c r="G111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1" t="s">
        <v>31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</row>
    <row r="112" spans="1:25" x14ac:dyDescent="0.3">
      <c r="A112" t="s">
        <v>23</v>
      </c>
      <c r="B112">
        <v>1321075446</v>
      </c>
      <c r="C112">
        <v>1</v>
      </c>
      <c r="D112" t="s">
        <v>24</v>
      </c>
      <c r="E112">
        <v>20776</v>
      </c>
      <c r="F112" t="s">
        <v>58</v>
      </c>
      <c r="G112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2" t="s">
        <v>31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</row>
    <row r="113" spans="1:25" x14ac:dyDescent="0.3">
      <c r="A113" t="s">
        <v>23</v>
      </c>
      <c r="B113">
        <v>1321075448</v>
      </c>
      <c r="C113">
        <v>1</v>
      </c>
      <c r="D113" t="s">
        <v>24</v>
      </c>
      <c r="E113">
        <v>20776</v>
      </c>
      <c r="F113" t="s">
        <v>58</v>
      </c>
      <c r="G113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3" t="s">
        <v>26</v>
      </c>
      <c r="I113">
        <v>2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</row>
    <row r="114" spans="1:25" x14ac:dyDescent="0.3">
      <c r="A114" t="s">
        <v>23</v>
      </c>
      <c r="B114">
        <v>1321075449</v>
      </c>
      <c r="C114">
        <v>1</v>
      </c>
      <c r="D114" t="s">
        <v>24</v>
      </c>
      <c r="E114">
        <v>20776</v>
      </c>
      <c r="F114" t="s">
        <v>58</v>
      </c>
      <c r="G114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4" t="s">
        <v>31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</row>
    <row r="115" spans="1:25" x14ac:dyDescent="0.3">
      <c r="A115" t="s">
        <v>23</v>
      </c>
      <c r="B115">
        <v>1321075450</v>
      </c>
      <c r="C115">
        <v>1</v>
      </c>
      <c r="D115" t="s">
        <v>24</v>
      </c>
      <c r="E115">
        <v>20776</v>
      </c>
      <c r="F115" t="s">
        <v>58</v>
      </c>
      <c r="G115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5" t="s">
        <v>31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</row>
    <row r="116" spans="1:25" x14ac:dyDescent="0.3">
      <c r="A116" t="s">
        <v>23</v>
      </c>
      <c r="B116">
        <v>1321075451</v>
      </c>
      <c r="C116">
        <v>1</v>
      </c>
      <c r="D116" t="s">
        <v>24</v>
      </c>
      <c r="E116">
        <v>20776</v>
      </c>
      <c r="F116" t="s">
        <v>58</v>
      </c>
      <c r="G116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6" t="s">
        <v>57</v>
      </c>
      <c r="I116">
        <v>2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1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</row>
    <row r="117" spans="1:25" x14ac:dyDescent="0.3">
      <c r="A117" t="s">
        <v>23</v>
      </c>
      <c r="B117">
        <v>1321075456</v>
      </c>
      <c r="C117">
        <v>1</v>
      </c>
      <c r="D117" t="s">
        <v>24</v>
      </c>
      <c r="E117">
        <v>20776</v>
      </c>
      <c r="F117" t="s">
        <v>58</v>
      </c>
      <c r="G117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7" t="s">
        <v>31</v>
      </c>
      <c r="I117">
        <v>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</row>
    <row r="118" spans="1:25" x14ac:dyDescent="0.3">
      <c r="A118" t="s">
        <v>23</v>
      </c>
      <c r="B118">
        <v>1321075457</v>
      </c>
      <c r="C118">
        <v>1</v>
      </c>
      <c r="D118" t="s">
        <v>24</v>
      </c>
      <c r="E118">
        <v>20776</v>
      </c>
      <c r="F118" t="s">
        <v>58</v>
      </c>
      <c r="G118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8" t="s">
        <v>57</v>
      </c>
      <c r="I118">
        <v>2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1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</row>
    <row r="119" spans="1:25" x14ac:dyDescent="0.3">
      <c r="A119" t="s">
        <v>23</v>
      </c>
      <c r="B119">
        <v>1321075458</v>
      </c>
      <c r="C119">
        <v>1</v>
      </c>
      <c r="D119" t="s">
        <v>24</v>
      </c>
      <c r="E119">
        <v>20776</v>
      </c>
      <c r="F119" t="s">
        <v>58</v>
      </c>
      <c r="G119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19" t="s">
        <v>31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</row>
    <row r="120" spans="1:25" x14ac:dyDescent="0.3">
      <c r="A120" t="s">
        <v>23</v>
      </c>
      <c r="B120">
        <v>1321075459</v>
      </c>
      <c r="C120">
        <v>1</v>
      </c>
      <c r="D120" t="s">
        <v>24</v>
      </c>
      <c r="E120">
        <v>20776</v>
      </c>
      <c r="F120" t="s">
        <v>58</v>
      </c>
      <c r="G120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20" t="s">
        <v>47</v>
      </c>
      <c r="I120">
        <v>2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2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</row>
    <row r="121" spans="1:25" x14ac:dyDescent="0.3">
      <c r="A121" t="s">
        <v>23</v>
      </c>
      <c r="B121">
        <v>1321075460</v>
      </c>
      <c r="C121">
        <v>1</v>
      </c>
      <c r="D121" t="s">
        <v>24</v>
      </c>
      <c r="E121">
        <v>20776</v>
      </c>
      <c r="F121" t="s">
        <v>58</v>
      </c>
      <c r="G121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21" t="s">
        <v>31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</row>
    <row r="122" spans="1:25" x14ac:dyDescent="0.3">
      <c r="A122" t="s">
        <v>23</v>
      </c>
      <c r="B122">
        <v>1321075461</v>
      </c>
      <c r="C122">
        <v>1</v>
      </c>
      <c r="D122" t="s">
        <v>24</v>
      </c>
      <c r="E122">
        <v>20776</v>
      </c>
      <c r="F122" t="s">
        <v>58</v>
      </c>
      <c r="G122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22" t="s">
        <v>26</v>
      </c>
      <c r="I122">
        <v>2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2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 spans="1:25" x14ac:dyDescent="0.3">
      <c r="A123" t="s">
        <v>23</v>
      </c>
      <c r="B123">
        <v>1321075462</v>
      </c>
      <c r="C123">
        <v>1</v>
      </c>
      <c r="D123" t="s">
        <v>24</v>
      </c>
      <c r="E123">
        <v>20776</v>
      </c>
      <c r="F123" t="s">
        <v>58</v>
      </c>
      <c r="G123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23" t="s">
        <v>31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</row>
    <row r="124" spans="1:25" x14ac:dyDescent="0.3">
      <c r="A124" t="s">
        <v>23</v>
      </c>
      <c r="B124">
        <v>1321075463</v>
      </c>
      <c r="C124">
        <v>1</v>
      </c>
      <c r="D124" t="s">
        <v>24</v>
      </c>
      <c r="E124">
        <v>20776</v>
      </c>
      <c r="F124" t="s">
        <v>58</v>
      </c>
      <c r="G124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24" t="s">
        <v>31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 spans="1:25" x14ac:dyDescent="0.3">
      <c r="A125" t="s">
        <v>23</v>
      </c>
      <c r="B125">
        <v>1321075512</v>
      </c>
      <c r="C125">
        <v>1</v>
      </c>
      <c r="D125" t="s">
        <v>72</v>
      </c>
      <c r="E125">
        <v>57281</v>
      </c>
      <c r="F125" t="s">
        <v>74</v>
      </c>
      <c r="G125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25" t="s">
        <v>42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</row>
    <row r="126" spans="1:25" x14ac:dyDescent="0.3">
      <c r="A126" t="s">
        <v>23</v>
      </c>
      <c r="B126">
        <v>1321075594</v>
      </c>
      <c r="C126">
        <v>1</v>
      </c>
      <c r="D126" t="s">
        <v>72</v>
      </c>
      <c r="E126">
        <v>57281</v>
      </c>
      <c r="F126" t="s">
        <v>74</v>
      </c>
      <c r="G126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26" t="s">
        <v>42</v>
      </c>
      <c r="I126">
        <v>2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2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3">
      <c r="A127" t="s">
        <v>23</v>
      </c>
      <c r="B127">
        <v>1321076266</v>
      </c>
      <c r="C127">
        <v>1</v>
      </c>
      <c r="D127" t="s">
        <v>59</v>
      </c>
      <c r="E127">
        <v>20560</v>
      </c>
      <c r="F127" t="s">
        <v>64</v>
      </c>
      <c r="G127" t="str">
        <f>IncidentesDisciplinarios13_14[[#This Row],[Nombre Escuela]]&amp;" ("&amp;IncidentesDisciplinarios13_14[[#This Row],[Código Escuela]]&amp;")"&amp;", "&amp;IncidentesDisciplinarios13_14[[#This Row],[Distrito]]</f>
        <v>PABLO COLON BERDECIA  SUP. VOC. (20560), BARRANQUITAS</v>
      </c>
      <c r="H127" t="s">
        <v>33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0</v>
      </c>
    </row>
    <row r="128" spans="1:25" x14ac:dyDescent="0.3">
      <c r="A128" t="s">
        <v>23</v>
      </c>
      <c r="B128">
        <v>1321076276</v>
      </c>
      <c r="C128">
        <v>1</v>
      </c>
      <c r="D128" t="s">
        <v>59</v>
      </c>
      <c r="E128">
        <v>23655</v>
      </c>
      <c r="F128" t="s">
        <v>169</v>
      </c>
      <c r="G128" t="str">
        <f>IncidentesDisciplinarios13_14[[#This Row],[Nombre Escuela]]&amp;" ("&amp;IncidentesDisciplinarios13_14[[#This Row],[Código Escuela]]&amp;")"&amp;", "&amp;IncidentesDisciplinarios13_14[[#This Row],[Distrito]]</f>
        <v>INES M. MENDOZA DE MUÑOZ MARÍN (23655), BARRANQUITAS</v>
      </c>
      <c r="H128" t="s">
        <v>52</v>
      </c>
      <c r="I128">
        <v>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2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 spans="1:25" x14ac:dyDescent="0.3">
      <c r="A129" t="s">
        <v>23</v>
      </c>
      <c r="B129">
        <v>1321076277</v>
      </c>
      <c r="C129">
        <v>1</v>
      </c>
      <c r="D129" t="s">
        <v>59</v>
      </c>
      <c r="E129">
        <v>23655</v>
      </c>
      <c r="F129" t="s">
        <v>169</v>
      </c>
      <c r="G129" t="str">
        <f>IncidentesDisciplinarios13_14[[#This Row],[Nombre Escuela]]&amp;" ("&amp;IncidentesDisciplinarios13_14[[#This Row],[Código Escuela]]&amp;")"&amp;", "&amp;IncidentesDisciplinarios13_14[[#This Row],[Distrito]]</f>
        <v>INES M. MENDOZA DE MUÑOZ MARÍN (23655), BARRANQUITAS</v>
      </c>
      <c r="H129" t="s">
        <v>43</v>
      </c>
      <c r="I129">
        <v>4</v>
      </c>
      <c r="J129">
        <v>0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 spans="1:25" x14ac:dyDescent="0.3">
      <c r="A130" t="s">
        <v>23</v>
      </c>
      <c r="B130">
        <v>1321076357</v>
      </c>
      <c r="C130">
        <v>1</v>
      </c>
      <c r="D130" t="s">
        <v>66</v>
      </c>
      <c r="E130">
        <v>28571</v>
      </c>
      <c r="F130" t="s">
        <v>69</v>
      </c>
      <c r="G130" t="str">
        <f>IncidentesDisciplinarios13_14[[#This Row],[Nombre Escuela]]&amp;" ("&amp;IncidentesDisciplinarios13_14[[#This Row],[Código Escuela]]&amp;")"&amp;", "&amp;IncidentesDisciplinarios13_14[[#This Row],[Distrito]]</f>
        <v>SUPERIOR URBANA DE AGUAS BUENAS (28571), CIDRA</v>
      </c>
      <c r="H130" t="s">
        <v>37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</row>
    <row r="131" spans="1:25" x14ac:dyDescent="0.3">
      <c r="A131" t="s">
        <v>23</v>
      </c>
      <c r="B131">
        <v>1321076420</v>
      </c>
      <c r="C131">
        <v>1</v>
      </c>
      <c r="D131" t="s">
        <v>59</v>
      </c>
      <c r="E131">
        <v>21840</v>
      </c>
      <c r="F131" t="s">
        <v>65</v>
      </c>
      <c r="G131" t="str">
        <f>IncidentesDisciplinarios13_14[[#This Row],[Nombre Escuela]]&amp;" ("&amp;IncidentesDisciplinarios13_14[[#This Row],[Código Escuela]]&amp;")"&amp;", "&amp;IncidentesDisciplinarios13_14[[#This Row],[Distrito]]</f>
        <v>PIÑAS ARRIBA (21840), BARRANQUITAS</v>
      </c>
      <c r="H131" t="s">
        <v>26</v>
      </c>
      <c r="I131">
        <v>1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 spans="1:25" x14ac:dyDescent="0.3">
      <c r="A132" t="s">
        <v>23</v>
      </c>
      <c r="B132">
        <v>1321076839</v>
      </c>
      <c r="C132">
        <v>1</v>
      </c>
      <c r="D132" t="s">
        <v>72</v>
      </c>
      <c r="E132">
        <v>57281</v>
      </c>
      <c r="F132" t="s">
        <v>74</v>
      </c>
      <c r="G132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32" t="s">
        <v>26</v>
      </c>
      <c r="I132">
        <v>2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</v>
      </c>
      <c r="V132">
        <v>0</v>
      </c>
      <c r="W132">
        <v>0</v>
      </c>
      <c r="X132">
        <v>0</v>
      </c>
      <c r="Y132">
        <v>0</v>
      </c>
    </row>
    <row r="133" spans="1:25" x14ac:dyDescent="0.3">
      <c r="A133" t="s">
        <v>23</v>
      </c>
      <c r="B133">
        <v>1321076855</v>
      </c>
      <c r="C133">
        <v>1</v>
      </c>
      <c r="D133" t="s">
        <v>72</v>
      </c>
      <c r="E133">
        <v>57281</v>
      </c>
      <c r="F133" t="s">
        <v>74</v>
      </c>
      <c r="G133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33" t="s">
        <v>77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</row>
    <row r="134" spans="1:25" x14ac:dyDescent="0.3">
      <c r="A134" t="s">
        <v>23</v>
      </c>
      <c r="B134">
        <v>1321076856</v>
      </c>
      <c r="C134">
        <v>1</v>
      </c>
      <c r="D134" t="s">
        <v>72</v>
      </c>
      <c r="E134">
        <v>57281</v>
      </c>
      <c r="F134" t="s">
        <v>74</v>
      </c>
      <c r="G134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34" t="s">
        <v>43</v>
      </c>
      <c r="I134">
        <v>3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2</v>
      </c>
      <c r="S134">
        <v>1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</row>
    <row r="135" spans="1:25" x14ac:dyDescent="0.3">
      <c r="A135" t="s">
        <v>23</v>
      </c>
      <c r="B135">
        <v>1321076877</v>
      </c>
      <c r="C135">
        <v>1</v>
      </c>
      <c r="D135" t="s">
        <v>72</v>
      </c>
      <c r="E135">
        <v>57281</v>
      </c>
      <c r="F135" t="s">
        <v>74</v>
      </c>
      <c r="G135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35" t="s">
        <v>52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</row>
    <row r="136" spans="1:25" x14ac:dyDescent="0.3">
      <c r="A136" t="s">
        <v>23</v>
      </c>
      <c r="B136">
        <v>1321076878</v>
      </c>
      <c r="C136">
        <v>1</v>
      </c>
      <c r="D136" t="s">
        <v>72</v>
      </c>
      <c r="E136">
        <v>57281</v>
      </c>
      <c r="F136" t="s">
        <v>74</v>
      </c>
      <c r="G136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36" t="s">
        <v>75</v>
      </c>
      <c r="I136">
        <v>3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</v>
      </c>
      <c r="S136">
        <v>0</v>
      </c>
      <c r="T136">
        <v>0</v>
      </c>
      <c r="U136">
        <v>2</v>
      </c>
      <c r="V136">
        <v>0</v>
      </c>
      <c r="W136">
        <v>0</v>
      </c>
      <c r="X136">
        <v>0</v>
      </c>
      <c r="Y136">
        <v>0</v>
      </c>
    </row>
    <row r="137" spans="1:25" x14ac:dyDescent="0.3">
      <c r="A137" t="s">
        <v>23</v>
      </c>
      <c r="B137">
        <v>1321076957</v>
      </c>
      <c r="C137">
        <v>1</v>
      </c>
      <c r="D137" t="s">
        <v>72</v>
      </c>
      <c r="E137">
        <v>57281</v>
      </c>
      <c r="F137" t="s">
        <v>74</v>
      </c>
      <c r="G137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37" t="s">
        <v>26</v>
      </c>
      <c r="I137">
        <v>3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2</v>
      </c>
      <c r="S137">
        <v>0</v>
      </c>
      <c r="T137">
        <v>0</v>
      </c>
      <c r="U137">
        <v>0</v>
      </c>
      <c r="V137">
        <v>1</v>
      </c>
      <c r="W137">
        <v>0</v>
      </c>
      <c r="X137">
        <v>0</v>
      </c>
      <c r="Y137">
        <v>0</v>
      </c>
    </row>
    <row r="138" spans="1:25" x14ac:dyDescent="0.3">
      <c r="A138" t="s">
        <v>23</v>
      </c>
      <c r="B138">
        <v>1321076958</v>
      </c>
      <c r="C138">
        <v>1</v>
      </c>
      <c r="D138" t="s">
        <v>72</v>
      </c>
      <c r="E138">
        <v>57281</v>
      </c>
      <c r="F138" t="s">
        <v>74</v>
      </c>
      <c r="G138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38" t="s">
        <v>26</v>
      </c>
      <c r="I138">
        <v>3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</row>
    <row r="139" spans="1:25" x14ac:dyDescent="0.3">
      <c r="A139" t="s">
        <v>23</v>
      </c>
      <c r="B139">
        <v>1321076977</v>
      </c>
      <c r="C139">
        <v>1</v>
      </c>
      <c r="D139" t="s">
        <v>72</v>
      </c>
      <c r="E139">
        <v>57281</v>
      </c>
      <c r="F139" t="s">
        <v>74</v>
      </c>
      <c r="G139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39" t="s">
        <v>43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0</v>
      </c>
      <c r="Y139">
        <v>0</v>
      </c>
    </row>
    <row r="140" spans="1:25" x14ac:dyDescent="0.3">
      <c r="A140" t="s">
        <v>23</v>
      </c>
      <c r="B140">
        <v>1321076978</v>
      </c>
      <c r="C140">
        <v>1</v>
      </c>
      <c r="D140" t="s">
        <v>72</v>
      </c>
      <c r="E140">
        <v>57281</v>
      </c>
      <c r="F140" t="s">
        <v>74</v>
      </c>
      <c r="G140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40" t="s">
        <v>43</v>
      </c>
      <c r="I140">
        <v>5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2</v>
      </c>
      <c r="T140">
        <v>2</v>
      </c>
      <c r="U140">
        <v>0</v>
      </c>
      <c r="V140">
        <v>1</v>
      </c>
      <c r="W140">
        <v>0</v>
      </c>
      <c r="X140">
        <v>0</v>
      </c>
      <c r="Y140">
        <v>0</v>
      </c>
    </row>
    <row r="141" spans="1:25" x14ac:dyDescent="0.3">
      <c r="A141" t="s">
        <v>23</v>
      </c>
      <c r="B141">
        <v>1321076979</v>
      </c>
      <c r="C141">
        <v>1</v>
      </c>
      <c r="D141" t="s">
        <v>72</v>
      </c>
      <c r="E141">
        <v>57281</v>
      </c>
      <c r="F141" t="s">
        <v>74</v>
      </c>
      <c r="G141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41" t="s">
        <v>31</v>
      </c>
      <c r="I141">
        <v>5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2</v>
      </c>
      <c r="V141">
        <v>2</v>
      </c>
      <c r="W141">
        <v>1</v>
      </c>
      <c r="X141">
        <v>0</v>
      </c>
      <c r="Y141">
        <v>0</v>
      </c>
    </row>
    <row r="142" spans="1:25" x14ac:dyDescent="0.3">
      <c r="A142" t="s">
        <v>23</v>
      </c>
      <c r="B142">
        <v>1321076980</v>
      </c>
      <c r="C142">
        <v>1</v>
      </c>
      <c r="D142" t="s">
        <v>72</v>
      </c>
      <c r="E142">
        <v>57281</v>
      </c>
      <c r="F142" t="s">
        <v>74</v>
      </c>
      <c r="G142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42" t="s">
        <v>31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</v>
      </c>
      <c r="W142">
        <v>0</v>
      </c>
      <c r="X142">
        <v>0</v>
      </c>
      <c r="Y142">
        <v>0</v>
      </c>
    </row>
    <row r="143" spans="1:25" x14ac:dyDescent="0.3">
      <c r="A143" t="s">
        <v>23</v>
      </c>
      <c r="B143">
        <v>1321076981</v>
      </c>
      <c r="C143">
        <v>1</v>
      </c>
      <c r="D143" t="s">
        <v>72</v>
      </c>
      <c r="E143">
        <v>57281</v>
      </c>
      <c r="F143" t="s">
        <v>74</v>
      </c>
      <c r="G143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43" t="s">
        <v>31</v>
      </c>
      <c r="I143">
        <v>9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3</v>
      </c>
      <c r="T143">
        <v>1</v>
      </c>
      <c r="U143">
        <v>0</v>
      </c>
      <c r="V143">
        <v>4</v>
      </c>
      <c r="W143">
        <v>1</v>
      </c>
      <c r="X143">
        <v>0</v>
      </c>
      <c r="Y143">
        <v>0</v>
      </c>
    </row>
    <row r="144" spans="1:25" x14ac:dyDescent="0.3">
      <c r="A144" t="s">
        <v>23</v>
      </c>
      <c r="B144">
        <v>1321076984</v>
      </c>
      <c r="C144">
        <v>1</v>
      </c>
      <c r="D144" t="s">
        <v>24</v>
      </c>
      <c r="E144">
        <v>21949</v>
      </c>
      <c r="F144" t="s">
        <v>25</v>
      </c>
      <c r="G144" t="str">
        <f>IncidentesDisciplinarios13_14[[#This Row],[Nombre Escuela]]&amp;" ("&amp;IncidentesDisciplinarios13_14[[#This Row],[Código Escuela]]&amp;")"&amp;", "&amp;IncidentesDisciplinarios13_14[[#This Row],[Distrito]]</f>
        <v>HATO NUEVO (21949), GURABO</v>
      </c>
      <c r="H144" t="s">
        <v>26</v>
      </c>
      <c r="I144">
        <v>6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</row>
    <row r="145" spans="1:25" x14ac:dyDescent="0.3">
      <c r="A145" t="s">
        <v>23</v>
      </c>
      <c r="B145">
        <v>1321076990</v>
      </c>
      <c r="C145">
        <v>1</v>
      </c>
      <c r="D145" t="s">
        <v>72</v>
      </c>
      <c r="E145">
        <v>57281</v>
      </c>
      <c r="F145" t="s">
        <v>74</v>
      </c>
      <c r="G145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45" t="s">
        <v>43</v>
      </c>
      <c r="I145">
        <v>3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3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</row>
    <row r="146" spans="1:25" x14ac:dyDescent="0.3">
      <c r="A146" t="s">
        <v>23</v>
      </c>
      <c r="B146">
        <v>1321076991</v>
      </c>
      <c r="C146">
        <v>1</v>
      </c>
      <c r="D146" t="s">
        <v>72</v>
      </c>
      <c r="E146">
        <v>57281</v>
      </c>
      <c r="F146" t="s">
        <v>74</v>
      </c>
      <c r="G146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46" t="s">
        <v>26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</row>
    <row r="147" spans="1:25" x14ac:dyDescent="0.3">
      <c r="A147" t="s">
        <v>23</v>
      </c>
      <c r="B147">
        <v>1321076992</v>
      </c>
      <c r="C147">
        <v>1</v>
      </c>
      <c r="D147" t="s">
        <v>72</v>
      </c>
      <c r="E147">
        <v>57281</v>
      </c>
      <c r="F147" t="s">
        <v>74</v>
      </c>
      <c r="G147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47" t="s">
        <v>31</v>
      </c>
      <c r="I147">
        <v>3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3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</row>
    <row r="148" spans="1:25" x14ac:dyDescent="0.3">
      <c r="A148" t="s">
        <v>23</v>
      </c>
      <c r="B148">
        <v>1321076993</v>
      </c>
      <c r="C148">
        <v>1</v>
      </c>
      <c r="D148" t="s">
        <v>72</v>
      </c>
      <c r="E148">
        <v>57281</v>
      </c>
      <c r="F148" t="s">
        <v>74</v>
      </c>
      <c r="G148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48" t="s">
        <v>31</v>
      </c>
      <c r="I148">
        <v>2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2</v>
      </c>
      <c r="W148">
        <v>0</v>
      </c>
      <c r="X148">
        <v>0</v>
      </c>
      <c r="Y148">
        <v>0</v>
      </c>
    </row>
    <row r="149" spans="1:25" x14ac:dyDescent="0.3">
      <c r="A149" t="s">
        <v>23</v>
      </c>
      <c r="B149">
        <v>1321076995</v>
      </c>
      <c r="C149">
        <v>1</v>
      </c>
      <c r="D149" t="s">
        <v>72</v>
      </c>
      <c r="E149">
        <v>57281</v>
      </c>
      <c r="F149" t="s">
        <v>74</v>
      </c>
      <c r="G149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49" t="s">
        <v>31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0</v>
      </c>
      <c r="W149">
        <v>0</v>
      </c>
      <c r="X149">
        <v>0</v>
      </c>
      <c r="Y149">
        <v>0</v>
      </c>
    </row>
    <row r="150" spans="1:25" x14ac:dyDescent="0.3">
      <c r="A150" t="s">
        <v>23</v>
      </c>
      <c r="B150">
        <v>1321076996</v>
      </c>
      <c r="C150">
        <v>1</v>
      </c>
      <c r="D150" t="s">
        <v>72</v>
      </c>
      <c r="E150">
        <v>57281</v>
      </c>
      <c r="F150" t="s">
        <v>74</v>
      </c>
      <c r="G150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50" t="s">
        <v>31</v>
      </c>
      <c r="I150">
        <v>6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4</v>
      </c>
      <c r="T150">
        <v>0</v>
      </c>
      <c r="U150">
        <v>1</v>
      </c>
      <c r="V150">
        <v>0</v>
      </c>
      <c r="W150">
        <v>1</v>
      </c>
      <c r="X150">
        <v>0</v>
      </c>
      <c r="Y150">
        <v>0</v>
      </c>
    </row>
    <row r="151" spans="1:25" x14ac:dyDescent="0.3">
      <c r="A151" t="s">
        <v>23</v>
      </c>
      <c r="B151">
        <v>1321077017</v>
      </c>
      <c r="C151">
        <v>1</v>
      </c>
      <c r="D151" t="s">
        <v>72</v>
      </c>
      <c r="E151">
        <v>57281</v>
      </c>
      <c r="F151" t="s">
        <v>74</v>
      </c>
      <c r="G151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51" t="s">
        <v>31</v>
      </c>
      <c r="I151">
        <v>6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1</v>
      </c>
      <c r="U151">
        <v>1</v>
      </c>
      <c r="V151">
        <v>2</v>
      </c>
      <c r="W151">
        <v>1</v>
      </c>
      <c r="X151">
        <v>0</v>
      </c>
      <c r="Y151">
        <v>0</v>
      </c>
    </row>
    <row r="152" spans="1:25" x14ac:dyDescent="0.3">
      <c r="A152" t="s">
        <v>23</v>
      </c>
      <c r="B152">
        <v>1321077018</v>
      </c>
      <c r="C152">
        <v>1</v>
      </c>
      <c r="D152" t="s">
        <v>72</v>
      </c>
      <c r="E152">
        <v>57281</v>
      </c>
      <c r="F152" t="s">
        <v>74</v>
      </c>
      <c r="G152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52" t="s">
        <v>31</v>
      </c>
      <c r="I152">
        <v>13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2</v>
      </c>
      <c r="V152">
        <v>6</v>
      </c>
      <c r="W152">
        <v>5</v>
      </c>
      <c r="X152">
        <v>0</v>
      </c>
      <c r="Y152">
        <v>0</v>
      </c>
    </row>
    <row r="153" spans="1:25" x14ac:dyDescent="0.3">
      <c r="A153" t="s">
        <v>23</v>
      </c>
      <c r="B153">
        <v>1321077019</v>
      </c>
      <c r="C153">
        <v>1</v>
      </c>
      <c r="D153" t="s">
        <v>72</v>
      </c>
      <c r="E153">
        <v>57281</v>
      </c>
      <c r="F153" t="s">
        <v>74</v>
      </c>
      <c r="G153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53" t="s">
        <v>26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1</v>
      </c>
      <c r="X153">
        <v>0</v>
      </c>
      <c r="Y153">
        <v>0</v>
      </c>
    </row>
    <row r="154" spans="1:25" x14ac:dyDescent="0.3">
      <c r="A154" t="s">
        <v>23</v>
      </c>
      <c r="B154">
        <v>1321077020</v>
      </c>
      <c r="C154">
        <v>1</v>
      </c>
      <c r="D154" t="s">
        <v>72</v>
      </c>
      <c r="E154">
        <v>57281</v>
      </c>
      <c r="F154" t="s">
        <v>74</v>
      </c>
      <c r="G154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54" t="s">
        <v>79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 spans="1:25" x14ac:dyDescent="0.3">
      <c r="A155" t="s">
        <v>23</v>
      </c>
      <c r="B155">
        <v>1321077029</v>
      </c>
      <c r="C155">
        <v>1</v>
      </c>
      <c r="D155" t="s">
        <v>72</v>
      </c>
      <c r="E155">
        <v>57281</v>
      </c>
      <c r="F155" t="s">
        <v>74</v>
      </c>
      <c r="G155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55" t="s">
        <v>71</v>
      </c>
      <c r="I155">
        <v>8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8</v>
      </c>
      <c r="X155">
        <v>0</v>
      </c>
      <c r="Y155">
        <v>0</v>
      </c>
    </row>
    <row r="156" spans="1:25" x14ac:dyDescent="0.3">
      <c r="A156" t="s">
        <v>23</v>
      </c>
      <c r="B156">
        <v>1321077157</v>
      </c>
      <c r="C156">
        <v>1</v>
      </c>
      <c r="D156" t="s">
        <v>24</v>
      </c>
      <c r="E156">
        <v>20776</v>
      </c>
      <c r="F156" t="s">
        <v>58</v>
      </c>
      <c r="G156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56" t="s">
        <v>31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</row>
    <row r="157" spans="1:25" x14ac:dyDescent="0.3">
      <c r="A157" t="s">
        <v>23</v>
      </c>
      <c r="B157">
        <v>1321077158</v>
      </c>
      <c r="C157">
        <v>1</v>
      </c>
      <c r="D157" t="s">
        <v>24</v>
      </c>
      <c r="E157">
        <v>20776</v>
      </c>
      <c r="F157" t="s">
        <v>58</v>
      </c>
      <c r="G157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57" t="s">
        <v>31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 spans="1:25" x14ac:dyDescent="0.3">
      <c r="A158" t="s">
        <v>23</v>
      </c>
      <c r="B158">
        <v>1321077159</v>
      </c>
      <c r="C158">
        <v>1</v>
      </c>
      <c r="D158" t="s">
        <v>24</v>
      </c>
      <c r="E158">
        <v>20776</v>
      </c>
      <c r="F158" t="s">
        <v>58</v>
      </c>
      <c r="G158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58" t="s">
        <v>33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 spans="1:25" x14ac:dyDescent="0.3">
      <c r="A159" t="s">
        <v>23</v>
      </c>
      <c r="B159">
        <v>1321077160</v>
      </c>
      <c r="C159">
        <v>1</v>
      </c>
      <c r="D159" t="s">
        <v>24</v>
      </c>
      <c r="E159">
        <v>20776</v>
      </c>
      <c r="F159" t="s">
        <v>58</v>
      </c>
      <c r="G159" t="str">
        <f>IncidentesDisciplinarios13_14[[#This Row],[Nombre Escuela]]&amp;" ("&amp;IncidentesDisciplinarios13_14[[#This Row],[Código Escuela]]&amp;")"&amp;", "&amp;IncidentesDisciplinarios13_14[[#This Row],[Distrito]]</f>
        <v>ANTONIO S. PEDREIRA (20776), GURABO</v>
      </c>
      <c r="H159" t="s">
        <v>33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</row>
    <row r="160" spans="1:25" x14ac:dyDescent="0.3">
      <c r="A160" t="s">
        <v>23</v>
      </c>
      <c r="B160">
        <v>1321077276</v>
      </c>
      <c r="C160">
        <v>1</v>
      </c>
      <c r="D160" t="s">
        <v>72</v>
      </c>
      <c r="E160">
        <v>57281</v>
      </c>
      <c r="F160" t="s">
        <v>74</v>
      </c>
      <c r="G160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60" t="s">
        <v>31</v>
      </c>
      <c r="I160">
        <v>4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3</v>
      </c>
      <c r="V160">
        <v>0</v>
      </c>
      <c r="W160">
        <v>0</v>
      </c>
      <c r="X160">
        <v>0</v>
      </c>
      <c r="Y160">
        <v>0</v>
      </c>
    </row>
    <row r="161" spans="1:25" x14ac:dyDescent="0.3">
      <c r="A161" t="s">
        <v>23</v>
      </c>
      <c r="B161">
        <v>1321077317</v>
      </c>
      <c r="C161">
        <v>1</v>
      </c>
      <c r="D161" t="s">
        <v>24</v>
      </c>
      <c r="E161">
        <v>21949</v>
      </c>
      <c r="F161" t="s">
        <v>25</v>
      </c>
      <c r="G161" t="str">
        <f>IncidentesDisciplinarios13_14[[#This Row],[Nombre Escuela]]&amp;" ("&amp;IncidentesDisciplinarios13_14[[#This Row],[Código Escuela]]&amp;")"&amp;", "&amp;IncidentesDisciplinarios13_14[[#This Row],[Distrito]]</f>
        <v>HATO NUEVO (21949), GURABO</v>
      </c>
      <c r="H161" t="s">
        <v>26</v>
      </c>
      <c r="I161">
        <v>4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4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</row>
    <row r="162" spans="1:25" x14ac:dyDescent="0.3">
      <c r="A162" t="s">
        <v>23</v>
      </c>
      <c r="B162">
        <v>1321077337</v>
      </c>
      <c r="C162">
        <v>1</v>
      </c>
      <c r="D162" t="s">
        <v>72</v>
      </c>
      <c r="E162">
        <v>57281</v>
      </c>
      <c r="F162" t="s">
        <v>74</v>
      </c>
      <c r="G162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62" t="s">
        <v>43</v>
      </c>
      <c r="I162">
        <v>2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0</v>
      </c>
      <c r="U162">
        <v>0</v>
      </c>
      <c r="V162">
        <v>1</v>
      </c>
      <c r="W162">
        <v>0</v>
      </c>
      <c r="X162">
        <v>0</v>
      </c>
      <c r="Y162">
        <v>0</v>
      </c>
    </row>
    <row r="163" spans="1:25" x14ac:dyDescent="0.3">
      <c r="A163" t="s">
        <v>23</v>
      </c>
      <c r="B163">
        <v>1321077338</v>
      </c>
      <c r="C163">
        <v>1</v>
      </c>
      <c r="D163" t="s">
        <v>72</v>
      </c>
      <c r="E163">
        <v>57281</v>
      </c>
      <c r="F163" t="s">
        <v>74</v>
      </c>
      <c r="G163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63" t="s">
        <v>43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</row>
    <row r="164" spans="1:25" x14ac:dyDescent="0.3">
      <c r="A164" t="s">
        <v>23</v>
      </c>
      <c r="B164">
        <v>1321077339</v>
      </c>
      <c r="C164">
        <v>1</v>
      </c>
      <c r="D164" t="s">
        <v>72</v>
      </c>
      <c r="E164">
        <v>57281</v>
      </c>
      <c r="F164" t="s">
        <v>74</v>
      </c>
      <c r="G164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64" t="s">
        <v>31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</row>
    <row r="165" spans="1:25" x14ac:dyDescent="0.3">
      <c r="A165" t="s">
        <v>23</v>
      </c>
      <c r="B165">
        <v>1321077340</v>
      </c>
      <c r="C165">
        <v>1</v>
      </c>
      <c r="D165" t="s">
        <v>72</v>
      </c>
      <c r="E165">
        <v>57281</v>
      </c>
      <c r="F165" t="s">
        <v>74</v>
      </c>
      <c r="G165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65" t="s">
        <v>31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</v>
      </c>
      <c r="W165">
        <v>0</v>
      </c>
      <c r="X165">
        <v>0</v>
      </c>
      <c r="Y165">
        <v>0</v>
      </c>
    </row>
    <row r="166" spans="1:25" x14ac:dyDescent="0.3">
      <c r="A166" t="s">
        <v>23</v>
      </c>
      <c r="B166">
        <v>1321077341</v>
      </c>
      <c r="C166">
        <v>1</v>
      </c>
      <c r="D166" t="s">
        <v>72</v>
      </c>
      <c r="E166">
        <v>57281</v>
      </c>
      <c r="F166" t="s">
        <v>74</v>
      </c>
      <c r="G166" t="str">
        <f>IncidentesDisciplinarios13_14[[#This Row],[Nombre Escuela]]&amp;" ("&amp;IncidentesDisciplinarios13_14[[#This Row],[Código Escuela]]&amp;")"&amp;", "&amp;IncidentesDisciplinarios13_14[[#This Row],[Distrito]]</f>
        <v>EUGENIO GUERRA CRUZ (ESPECIALIZADA DEPORTES) (57281), GUAYAMA</v>
      </c>
      <c r="H166" t="s">
        <v>31</v>
      </c>
      <c r="I166">
        <v>8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</v>
      </c>
      <c r="V166">
        <v>3</v>
      </c>
      <c r="W166">
        <v>3</v>
      </c>
      <c r="X166">
        <v>0</v>
      </c>
      <c r="Y166">
        <v>0</v>
      </c>
    </row>
    <row r="167" spans="1:25" x14ac:dyDescent="0.3">
      <c r="A167" t="s">
        <v>83</v>
      </c>
      <c r="B167">
        <v>30</v>
      </c>
      <c r="C167">
        <v>1</v>
      </c>
      <c r="D167" t="s">
        <v>92</v>
      </c>
      <c r="E167">
        <v>33043</v>
      </c>
      <c r="F167" t="s">
        <v>94</v>
      </c>
      <c r="G167" t="str">
        <f>IncidentesDisciplinarios13_14[[#This Row],[Nombre Escuela]]&amp;" ("&amp;IncidentesDisciplinarios13_14[[#This Row],[Código Escuela]]&amp;")"&amp;", "&amp;IncidentesDisciplinarios13_14[[#This Row],[Distrito]]</f>
        <v>GERMAN RIECKEHOFF (33043), FAJARDO</v>
      </c>
      <c r="H167" t="s">
        <v>43</v>
      </c>
      <c r="I167">
        <v>12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12</v>
      </c>
      <c r="X167">
        <v>0</v>
      </c>
      <c r="Y167">
        <v>0</v>
      </c>
    </row>
    <row r="168" spans="1:25" x14ac:dyDescent="0.3">
      <c r="A168" t="s">
        <v>83</v>
      </c>
      <c r="B168">
        <v>31</v>
      </c>
      <c r="C168">
        <v>1</v>
      </c>
      <c r="D168" t="s">
        <v>92</v>
      </c>
      <c r="E168">
        <v>33043</v>
      </c>
      <c r="F168" t="s">
        <v>94</v>
      </c>
      <c r="G168" t="str">
        <f>IncidentesDisciplinarios13_14[[#This Row],[Nombre Escuela]]&amp;" ("&amp;IncidentesDisciplinarios13_14[[#This Row],[Código Escuela]]&amp;")"&amp;", "&amp;IncidentesDisciplinarios13_14[[#This Row],[Distrito]]</f>
        <v>GERMAN RIECKEHOFF (33043), FAJARDO</v>
      </c>
      <c r="H168" t="s">
        <v>43</v>
      </c>
      <c r="I168">
        <v>8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8</v>
      </c>
      <c r="X168">
        <v>0</v>
      </c>
      <c r="Y168">
        <v>0</v>
      </c>
    </row>
    <row r="169" spans="1:25" x14ac:dyDescent="0.3">
      <c r="A169" t="s">
        <v>83</v>
      </c>
      <c r="B169">
        <v>32</v>
      </c>
      <c r="C169">
        <v>1</v>
      </c>
      <c r="D169" t="s">
        <v>92</v>
      </c>
      <c r="E169">
        <v>33043</v>
      </c>
      <c r="F169" t="s">
        <v>94</v>
      </c>
      <c r="G169" t="str">
        <f>IncidentesDisciplinarios13_14[[#This Row],[Nombre Escuela]]&amp;" ("&amp;IncidentesDisciplinarios13_14[[#This Row],[Código Escuela]]&amp;")"&amp;", "&amp;IncidentesDisciplinarios13_14[[#This Row],[Distrito]]</f>
        <v>GERMAN RIECKEHOFF (33043), FAJARDO</v>
      </c>
      <c r="H169" t="s">
        <v>43</v>
      </c>
      <c r="I169">
        <v>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8</v>
      </c>
      <c r="X169">
        <v>0</v>
      </c>
      <c r="Y169">
        <v>0</v>
      </c>
    </row>
    <row r="170" spans="1:25" x14ac:dyDescent="0.3">
      <c r="A170" t="s">
        <v>83</v>
      </c>
      <c r="B170">
        <v>1321073064</v>
      </c>
      <c r="C170">
        <v>1</v>
      </c>
      <c r="D170" t="s">
        <v>84</v>
      </c>
      <c r="E170">
        <v>33340</v>
      </c>
      <c r="F170" t="s">
        <v>89</v>
      </c>
      <c r="G170" t="str">
        <f>IncidentesDisciplinarios13_14[[#This Row],[Nombre Escuela]]&amp;" ("&amp;IncidentesDisciplinarios13_14[[#This Row],[Código Escuela]]&amp;")"&amp;", "&amp;IncidentesDisciplinarios13_14[[#This Row],[Distrito]]</f>
        <v>LUIS HERNAIZ VERONNE (33340), CANOVANAS</v>
      </c>
      <c r="H170" t="s">
        <v>42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0</v>
      </c>
      <c r="W170">
        <v>0</v>
      </c>
      <c r="X170">
        <v>0</v>
      </c>
      <c r="Y170">
        <v>0</v>
      </c>
    </row>
    <row r="171" spans="1:25" x14ac:dyDescent="0.3">
      <c r="A171" t="s">
        <v>83</v>
      </c>
      <c r="B171">
        <v>1321073065</v>
      </c>
      <c r="C171">
        <v>1</v>
      </c>
      <c r="D171" t="s">
        <v>84</v>
      </c>
      <c r="E171">
        <v>33340</v>
      </c>
      <c r="F171" t="s">
        <v>89</v>
      </c>
      <c r="G171" t="str">
        <f>IncidentesDisciplinarios13_14[[#This Row],[Nombre Escuela]]&amp;" ("&amp;IncidentesDisciplinarios13_14[[#This Row],[Código Escuela]]&amp;")"&amp;", "&amp;IncidentesDisciplinarios13_14[[#This Row],[Distrito]]</f>
        <v>LUIS HERNAIZ VERONNE (33340), CANOVANAS</v>
      </c>
      <c r="H171" t="s">
        <v>47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0</v>
      </c>
      <c r="W171">
        <v>0</v>
      </c>
      <c r="X171">
        <v>0</v>
      </c>
      <c r="Y171">
        <v>0</v>
      </c>
    </row>
    <row r="172" spans="1:25" x14ac:dyDescent="0.3">
      <c r="A172" t="s">
        <v>83</v>
      </c>
      <c r="B172">
        <v>1321073066</v>
      </c>
      <c r="C172">
        <v>1</v>
      </c>
      <c r="D172" t="s">
        <v>84</v>
      </c>
      <c r="E172">
        <v>33340</v>
      </c>
      <c r="F172" t="s">
        <v>89</v>
      </c>
      <c r="G172" t="str">
        <f>IncidentesDisciplinarios13_14[[#This Row],[Nombre Escuela]]&amp;" ("&amp;IncidentesDisciplinarios13_14[[#This Row],[Código Escuela]]&amp;")"&amp;", "&amp;IncidentesDisciplinarios13_14[[#This Row],[Distrito]]</f>
        <v>LUIS HERNAIZ VERONNE (33340), CANOVANAS</v>
      </c>
      <c r="H172" t="s">
        <v>43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  <c r="W172">
        <v>0</v>
      </c>
      <c r="X172">
        <v>0</v>
      </c>
      <c r="Y172">
        <v>0</v>
      </c>
    </row>
    <row r="173" spans="1:25" x14ac:dyDescent="0.3">
      <c r="A173" t="s">
        <v>83</v>
      </c>
      <c r="B173">
        <v>1321073158</v>
      </c>
      <c r="C173">
        <v>1</v>
      </c>
      <c r="D173" t="s">
        <v>84</v>
      </c>
      <c r="E173">
        <v>31351</v>
      </c>
      <c r="F173" t="s">
        <v>86</v>
      </c>
      <c r="G173" t="str">
        <f>IncidentesDisciplinarios13_14[[#This Row],[Nombre Escuela]]&amp;" ("&amp;IncidentesDisciplinarios13_14[[#This Row],[Código Escuela]]&amp;")"&amp;", "&amp;IncidentesDisciplinarios13_14[[#This Row],[Distrito]]</f>
        <v>PITAHAYA (31351), CANOVANAS</v>
      </c>
      <c r="H173" t="s">
        <v>42</v>
      </c>
      <c r="I173">
        <v>3</v>
      </c>
      <c r="J173">
        <v>0</v>
      </c>
      <c r="K173">
        <v>0</v>
      </c>
      <c r="L173">
        <v>2</v>
      </c>
      <c r="M173">
        <v>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 spans="1:25" x14ac:dyDescent="0.3">
      <c r="A174" t="s">
        <v>83</v>
      </c>
      <c r="B174">
        <v>1321073276</v>
      </c>
      <c r="C174">
        <v>1</v>
      </c>
      <c r="D174" t="s">
        <v>103</v>
      </c>
      <c r="E174">
        <v>22319</v>
      </c>
      <c r="F174" t="s">
        <v>104</v>
      </c>
      <c r="G174" t="str">
        <f>IncidentesDisciplinarios13_14[[#This Row],[Nombre Escuela]]&amp;" ("&amp;IncidentesDisciplinarios13_14[[#This Row],[Código Escuela]]&amp;")"&amp;", "&amp;IncidentesDisciplinarios13_14[[#This Row],[Distrito]]</f>
        <v>EL PARQUE (22319), YABUCOA</v>
      </c>
      <c r="H174" t="s">
        <v>26</v>
      </c>
      <c r="I174">
        <v>3</v>
      </c>
      <c r="J174">
        <v>0</v>
      </c>
      <c r="K174">
        <v>0</v>
      </c>
      <c r="L174">
        <v>0</v>
      </c>
      <c r="M174">
        <v>1</v>
      </c>
      <c r="N174">
        <v>2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</row>
    <row r="175" spans="1:25" x14ac:dyDescent="0.3">
      <c r="A175" t="s">
        <v>83</v>
      </c>
      <c r="B175">
        <v>1321073277</v>
      </c>
      <c r="C175">
        <v>1</v>
      </c>
      <c r="D175" t="s">
        <v>103</v>
      </c>
      <c r="E175">
        <v>22319</v>
      </c>
      <c r="F175" t="s">
        <v>104</v>
      </c>
      <c r="G175" t="str">
        <f>IncidentesDisciplinarios13_14[[#This Row],[Nombre Escuela]]&amp;" ("&amp;IncidentesDisciplinarios13_14[[#This Row],[Código Escuela]]&amp;")"&amp;", "&amp;IncidentesDisciplinarios13_14[[#This Row],[Distrito]]</f>
        <v>EL PARQUE (22319), YABUCOA</v>
      </c>
      <c r="H175" t="s">
        <v>26</v>
      </c>
      <c r="I175">
        <v>2</v>
      </c>
      <c r="J175">
        <v>0</v>
      </c>
      <c r="K175">
        <v>0</v>
      </c>
      <c r="L175">
        <v>0</v>
      </c>
      <c r="M175">
        <v>0</v>
      </c>
      <c r="N175">
        <v>2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x14ac:dyDescent="0.3">
      <c r="A176" t="s">
        <v>83</v>
      </c>
      <c r="B176">
        <v>1321073330</v>
      </c>
      <c r="C176">
        <v>1</v>
      </c>
      <c r="D176" t="s">
        <v>84</v>
      </c>
      <c r="E176">
        <v>33340</v>
      </c>
      <c r="F176" t="s">
        <v>89</v>
      </c>
      <c r="G176" t="str">
        <f>IncidentesDisciplinarios13_14[[#This Row],[Nombre Escuela]]&amp;" ("&amp;IncidentesDisciplinarios13_14[[#This Row],[Código Escuela]]&amp;")"&amp;", "&amp;IncidentesDisciplinarios13_14[[#This Row],[Distrito]]</f>
        <v>LUIS HERNAIZ VERONNE (33340), CANOVANAS</v>
      </c>
      <c r="H176" t="s">
        <v>90</v>
      </c>
      <c r="I176">
        <v>4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2</v>
      </c>
      <c r="V176">
        <v>0</v>
      </c>
      <c r="W176">
        <v>2</v>
      </c>
      <c r="X176">
        <v>0</v>
      </c>
      <c r="Y176">
        <v>0</v>
      </c>
    </row>
    <row r="177" spans="1:25" x14ac:dyDescent="0.3">
      <c r="A177" t="s">
        <v>83</v>
      </c>
      <c r="B177">
        <v>1321073338</v>
      </c>
      <c r="C177">
        <v>1</v>
      </c>
      <c r="D177" t="s">
        <v>103</v>
      </c>
      <c r="E177">
        <v>22467</v>
      </c>
      <c r="F177" t="s">
        <v>107</v>
      </c>
      <c r="G177" t="str">
        <f>IncidentesDisciplinarios13_14[[#This Row],[Nombre Escuela]]&amp;" ("&amp;IncidentesDisciplinarios13_14[[#This Row],[Código Escuela]]&amp;")"&amp;", "&amp;IncidentesDisciplinarios13_14[[#This Row],[Distrito]]</f>
        <v>JAGUAL KM. 7 (22467), YABUCOA</v>
      </c>
      <c r="H177" t="s">
        <v>47</v>
      </c>
      <c r="I177">
        <v>10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 spans="1:25" x14ac:dyDescent="0.3">
      <c r="A178" t="s">
        <v>83</v>
      </c>
      <c r="B178">
        <v>1321073341</v>
      </c>
      <c r="C178">
        <v>1</v>
      </c>
      <c r="D178" t="s">
        <v>97</v>
      </c>
      <c r="E178">
        <v>30320</v>
      </c>
      <c r="F178" t="s">
        <v>98</v>
      </c>
      <c r="G178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78" t="s">
        <v>43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 spans="1:25" x14ac:dyDescent="0.3">
      <c r="A179" t="s">
        <v>83</v>
      </c>
      <c r="B179">
        <v>1321073344</v>
      </c>
      <c r="C179">
        <v>1</v>
      </c>
      <c r="D179" t="s">
        <v>97</v>
      </c>
      <c r="E179">
        <v>30320</v>
      </c>
      <c r="F179" t="s">
        <v>98</v>
      </c>
      <c r="G179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79" t="s">
        <v>26</v>
      </c>
      <c r="I179">
        <v>3</v>
      </c>
      <c r="J179">
        <v>0</v>
      </c>
      <c r="K179">
        <v>0</v>
      </c>
      <c r="L179">
        <v>1</v>
      </c>
      <c r="M179">
        <v>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 spans="1:25" x14ac:dyDescent="0.3">
      <c r="A180" t="s">
        <v>83</v>
      </c>
      <c r="B180">
        <v>1321073372</v>
      </c>
      <c r="C180">
        <v>1</v>
      </c>
      <c r="D180" t="s">
        <v>97</v>
      </c>
      <c r="E180">
        <v>30320</v>
      </c>
      <c r="F180" t="s">
        <v>98</v>
      </c>
      <c r="G180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80" t="s">
        <v>31</v>
      </c>
      <c r="I180">
        <v>5</v>
      </c>
      <c r="J180">
        <v>0</v>
      </c>
      <c r="K180">
        <v>0</v>
      </c>
      <c r="L180">
        <v>5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x14ac:dyDescent="0.3">
      <c r="A181" t="s">
        <v>83</v>
      </c>
      <c r="B181">
        <v>1321073379</v>
      </c>
      <c r="C181">
        <v>1</v>
      </c>
      <c r="D181" t="s">
        <v>103</v>
      </c>
      <c r="E181">
        <v>22319</v>
      </c>
      <c r="F181" t="s">
        <v>104</v>
      </c>
      <c r="G181" t="str">
        <f>IncidentesDisciplinarios13_14[[#This Row],[Nombre Escuela]]&amp;" ("&amp;IncidentesDisciplinarios13_14[[#This Row],[Código Escuela]]&amp;")"&amp;", "&amp;IncidentesDisciplinarios13_14[[#This Row],[Distrito]]</f>
        <v>EL PARQUE (22319), YABUCOA</v>
      </c>
      <c r="H181" t="s">
        <v>26</v>
      </c>
      <c r="I181">
        <v>2</v>
      </c>
      <c r="J181">
        <v>0</v>
      </c>
      <c r="K181">
        <v>0</v>
      </c>
      <c r="L181">
        <v>0</v>
      </c>
      <c r="M181">
        <v>1</v>
      </c>
      <c r="N181">
        <v>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 spans="1:25" x14ac:dyDescent="0.3">
      <c r="A182" t="s">
        <v>83</v>
      </c>
      <c r="B182">
        <v>1321073380</v>
      </c>
      <c r="C182">
        <v>1</v>
      </c>
      <c r="D182" t="s">
        <v>84</v>
      </c>
      <c r="E182">
        <v>33340</v>
      </c>
      <c r="F182" t="s">
        <v>89</v>
      </c>
      <c r="G182" t="str">
        <f>IncidentesDisciplinarios13_14[[#This Row],[Nombre Escuela]]&amp;" ("&amp;IncidentesDisciplinarios13_14[[#This Row],[Código Escuela]]&amp;")"&amp;", "&amp;IncidentesDisciplinarios13_14[[#This Row],[Distrito]]</f>
        <v>LUIS HERNAIZ VERONNE (33340), CANOVANAS</v>
      </c>
      <c r="H182" t="s">
        <v>43</v>
      </c>
      <c r="I182">
        <v>9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9</v>
      </c>
      <c r="V182">
        <v>0</v>
      </c>
      <c r="W182">
        <v>0</v>
      </c>
      <c r="X182">
        <v>0</v>
      </c>
      <c r="Y182">
        <v>0</v>
      </c>
    </row>
    <row r="183" spans="1:25" x14ac:dyDescent="0.3">
      <c r="A183" t="s">
        <v>83</v>
      </c>
      <c r="B183">
        <v>1321073382</v>
      </c>
      <c r="C183">
        <v>1</v>
      </c>
      <c r="D183" t="s">
        <v>84</v>
      </c>
      <c r="E183">
        <v>33340</v>
      </c>
      <c r="F183" t="s">
        <v>89</v>
      </c>
      <c r="G183" t="str">
        <f>IncidentesDisciplinarios13_14[[#This Row],[Nombre Escuela]]&amp;" ("&amp;IncidentesDisciplinarios13_14[[#This Row],[Código Escuela]]&amp;")"&amp;", "&amp;IncidentesDisciplinarios13_14[[#This Row],[Distrito]]</f>
        <v>LUIS HERNAIZ VERONNE (33340), CANOVANAS</v>
      </c>
      <c r="H183" t="s">
        <v>26</v>
      </c>
      <c r="I183">
        <v>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6</v>
      </c>
      <c r="V183">
        <v>0</v>
      </c>
      <c r="W183">
        <v>0</v>
      </c>
      <c r="X183">
        <v>0</v>
      </c>
      <c r="Y183">
        <v>0</v>
      </c>
    </row>
    <row r="184" spans="1:25" x14ac:dyDescent="0.3">
      <c r="A184" t="s">
        <v>83</v>
      </c>
      <c r="B184">
        <v>1321073400</v>
      </c>
      <c r="C184">
        <v>1</v>
      </c>
      <c r="D184" t="s">
        <v>97</v>
      </c>
      <c r="E184">
        <v>30320</v>
      </c>
      <c r="F184" t="s">
        <v>98</v>
      </c>
      <c r="G184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84" t="s">
        <v>52</v>
      </c>
      <c r="I184">
        <v>1</v>
      </c>
      <c r="J184">
        <v>0</v>
      </c>
      <c r="K184">
        <v>0</v>
      </c>
      <c r="L184">
        <v>0</v>
      </c>
      <c r="M184">
        <v>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 spans="1:25" x14ac:dyDescent="0.3">
      <c r="A185" t="s">
        <v>83</v>
      </c>
      <c r="B185">
        <v>1321073401</v>
      </c>
      <c r="C185">
        <v>1</v>
      </c>
      <c r="D185" t="s">
        <v>97</v>
      </c>
      <c r="E185">
        <v>30320</v>
      </c>
      <c r="F185" t="s">
        <v>98</v>
      </c>
      <c r="G185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85" t="s">
        <v>31</v>
      </c>
      <c r="I185">
        <v>2</v>
      </c>
      <c r="J185">
        <v>0</v>
      </c>
      <c r="K185">
        <v>0</v>
      </c>
      <c r="L185">
        <v>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 spans="1:25" x14ac:dyDescent="0.3">
      <c r="A186" t="s">
        <v>83</v>
      </c>
      <c r="B186">
        <v>1321073402</v>
      </c>
      <c r="C186">
        <v>1</v>
      </c>
      <c r="D186" t="s">
        <v>97</v>
      </c>
      <c r="E186">
        <v>30320</v>
      </c>
      <c r="F186" t="s">
        <v>98</v>
      </c>
      <c r="G186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86" t="s">
        <v>26</v>
      </c>
      <c r="I186">
        <v>2</v>
      </c>
      <c r="J186">
        <v>0</v>
      </c>
      <c r="K186">
        <v>0</v>
      </c>
      <c r="L186">
        <v>2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 spans="1:25" x14ac:dyDescent="0.3">
      <c r="A187" t="s">
        <v>83</v>
      </c>
      <c r="B187">
        <v>1321073403</v>
      </c>
      <c r="C187">
        <v>1</v>
      </c>
      <c r="D187" t="s">
        <v>97</v>
      </c>
      <c r="E187">
        <v>30320</v>
      </c>
      <c r="F187" t="s">
        <v>98</v>
      </c>
      <c r="G187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87" t="s">
        <v>26</v>
      </c>
      <c r="I187">
        <v>2</v>
      </c>
      <c r="J187">
        <v>0</v>
      </c>
      <c r="K187">
        <v>0</v>
      </c>
      <c r="L187">
        <v>0</v>
      </c>
      <c r="M187">
        <v>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 spans="1:25" x14ac:dyDescent="0.3">
      <c r="A188" t="s">
        <v>83</v>
      </c>
      <c r="B188">
        <v>1321073447</v>
      </c>
      <c r="C188">
        <v>1</v>
      </c>
      <c r="D188" t="s">
        <v>84</v>
      </c>
      <c r="E188">
        <v>31120</v>
      </c>
      <c r="F188" t="s">
        <v>85</v>
      </c>
      <c r="G188" t="str">
        <f>IncidentesDisciplinarios13_14[[#This Row],[Nombre Escuela]]&amp;" ("&amp;IncidentesDisciplinarios13_14[[#This Row],[Código Escuela]]&amp;")"&amp;", "&amp;IncidentesDisciplinarios13_14[[#This Row],[Distrito]]</f>
        <v>BELEN BLANCO DE ZEQUEIRA (31120), CANOVANAS</v>
      </c>
      <c r="H188" t="s">
        <v>47</v>
      </c>
      <c r="I188">
        <v>3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2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</row>
    <row r="189" spans="1:25" x14ac:dyDescent="0.3">
      <c r="A189" t="s">
        <v>83</v>
      </c>
      <c r="B189">
        <v>1321073460</v>
      </c>
      <c r="C189">
        <v>1</v>
      </c>
      <c r="D189" t="s">
        <v>84</v>
      </c>
      <c r="E189">
        <v>31120</v>
      </c>
      <c r="F189" t="s">
        <v>85</v>
      </c>
      <c r="G189" t="str">
        <f>IncidentesDisciplinarios13_14[[#This Row],[Nombre Escuela]]&amp;" ("&amp;IncidentesDisciplinarios13_14[[#This Row],[Código Escuela]]&amp;")"&amp;", "&amp;IncidentesDisciplinarios13_14[[#This Row],[Distrito]]</f>
        <v>BELEN BLANCO DE ZEQUEIRA (31120), CANOVANAS</v>
      </c>
      <c r="H189" t="s">
        <v>36</v>
      </c>
      <c r="I189">
        <v>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1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</row>
    <row r="190" spans="1:25" x14ac:dyDescent="0.3">
      <c r="A190" t="s">
        <v>83</v>
      </c>
      <c r="B190">
        <v>1321073463</v>
      </c>
      <c r="C190">
        <v>1</v>
      </c>
      <c r="D190" t="s">
        <v>84</v>
      </c>
      <c r="E190">
        <v>31120</v>
      </c>
      <c r="F190" t="s">
        <v>85</v>
      </c>
      <c r="G190" t="str">
        <f>IncidentesDisciplinarios13_14[[#This Row],[Nombre Escuela]]&amp;" ("&amp;IncidentesDisciplinarios13_14[[#This Row],[Código Escuela]]&amp;")"&amp;", "&amp;IncidentesDisciplinarios13_14[[#This Row],[Distrito]]</f>
        <v>BELEN BLANCO DE ZEQUEIRA (31120), CANOVANAS</v>
      </c>
      <c r="H190" t="s">
        <v>36</v>
      </c>
      <c r="I190">
        <v>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</v>
      </c>
      <c r="U190">
        <v>0</v>
      </c>
      <c r="V190">
        <v>0</v>
      </c>
      <c r="W190">
        <v>0</v>
      </c>
      <c r="X190">
        <v>0</v>
      </c>
      <c r="Y190">
        <v>0</v>
      </c>
    </row>
    <row r="191" spans="1:25" x14ac:dyDescent="0.3">
      <c r="A191" t="s">
        <v>83</v>
      </c>
      <c r="B191">
        <v>1321073467</v>
      </c>
      <c r="C191">
        <v>1</v>
      </c>
      <c r="D191" t="s">
        <v>84</v>
      </c>
      <c r="E191">
        <v>31120</v>
      </c>
      <c r="F191" t="s">
        <v>85</v>
      </c>
      <c r="G191" t="str">
        <f>IncidentesDisciplinarios13_14[[#This Row],[Nombre Escuela]]&amp;" ("&amp;IncidentesDisciplinarios13_14[[#This Row],[Código Escuela]]&amp;")"&amp;", "&amp;IncidentesDisciplinarios13_14[[#This Row],[Distrito]]</f>
        <v>BELEN BLANCO DE ZEQUEIRA (31120), CANOVANAS</v>
      </c>
      <c r="H191" t="s">
        <v>33</v>
      </c>
      <c r="I191">
        <v>3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3</v>
      </c>
      <c r="U191">
        <v>0</v>
      </c>
      <c r="V191">
        <v>0</v>
      </c>
      <c r="W191">
        <v>0</v>
      </c>
      <c r="X191">
        <v>0</v>
      </c>
      <c r="Y191">
        <v>0</v>
      </c>
    </row>
    <row r="192" spans="1:25" x14ac:dyDescent="0.3">
      <c r="A192" t="s">
        <v>83</v>
      </c>
      <c r="B192">
        <v>1321073493</v>
      </c>
      <c r="C192">
        <v>1</v>
      </c>
      <c r="D192" t="s">
        <v>97</v>
      </c>
      <c r="E192">
        <v>30320</v>
      </c>
      <c r="F192" t="s">
        <v>98</v>
      </c>
      <c r="G192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92" t="s">
        <v>43</v>
      </c>
      <c r="I192">
        <v>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2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 spans="1:25" x14ac:dyDescent="0.3">
      <c r="A193" t="s">
        <v>83</v>
      </c>
      <c r="B193">
        <v>1321073496</v>
      </c>
      <c r="C193">
        <v>1</v>
      </c>
      <c r="D193" t="s">
        <v>97</v>
      </c>
      <c r="E193">
        <v>30320</v>
      </c>
      <c r="F193" t="s">
        <v>98</v>
      </c>
      <c r="G193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93" t="s">
        <v>26</v>
      </c>
      <c r="I193">
        <v>10</v>
      </c>
      <c r="J193">
        <v>0</v>
      </c>
      <c r="K193">
        <v>0</v>
      </c>
      <c r="L193">
        <v>10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 spans="1:25" x14ac:dyDescent="0.3">
      <c r="A194" t="s">
        <v>83</v>
      </c>
      <c r="B194">
        <v>1321073509</v>
      </c>
      <c r="C194">
        <v>1</v>
      </c>
      <c r="D194" t="s">
        <v>97</v>
      </c>
      <c r="E194">
        <v>30320</v>
      </c>
      <c r="F194" t="s">
        <v>98</v>
      </c>
      <c r="G194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94" t="s">
        <v>26</v>
      </c>
      <c r="I194">
        <v>5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2</v>
      </c>
      <c r="P194">
        <v>3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x14ac:dyDescent="0.3">
      <c r="A195" t="s">
        <v>83</v>
      </c>
      <c r="B195">
        <v>1321073650</v>
      </c>
      <c r="C195">
        <v>1</v>
      </c>
      <c r="D195" t="s">
        <v>84</v>
      </c>
      <c r="E195">
        <v>33340</v>
      </c>
      <c r="F195" t="s">
        <v>89</v>
      </c>
      <c r="G195" t="str">
        <f>IncidentesDisciplinarios13_14[[#This Row],[Nombre Escuela]]&amp;" ("&amp;IncidentesDisciplinarios13_14[[#This Row],[Código Escuela]]&amp;")"&amp;", "&amp;IncidentesDisciplinarios13_14[[#This Row],[Distrito]]</f>
        <v>LUIS HERNAIZ VERONNE (33340), CANOVANAS</v>
      </c>
      <c r="H195" t="s">
        <v>57</v>
      </c>
      <c r="I195">
        <v>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2</v>
      </c>
      <c r="V195">
        <v>0</v>
      </c>
      <c r="W195">
        <v>0</v>
      </c>
      <c r="X195">
        <v>0</v>
      </c>
      <c r="Y195">
        <v>0</v>
      </c>
    </row>
    <row r="196" spans="1:25" x14ac:dyDescent="0.3">
      <c r="A196" t="s">
        <v>83</v>
      </c>
      <c r="B196">
        <v>1321073661</v>
      </c>
      <c r="C196">
        <v>1</v>
      </c>
      <c r="D196" t="s">
        <v>103</v>
      </c>
      <c r="E196">
        <v>35816</v>
      </c>
      <c r="F196" t="s">
        <v>111</v>
      </c>
      <c r="G196" t="str">
        <f>IncidentesDisciplinarios13_14[[#This Row],[Nombre Escuela]]&amp;" ("&amp;IncidentesDisciplinarios13_14[[#This Row],[Código Escuela]]&amp;")"&amp;", "&amp;IncidentesDisciplinarios13_14[[#This Row],[Distrito]]</f>
        <v>RAFAELINA E. LEBRON FLORES (35816), YABUCOA</v>
      </c>
      <c r="H196" t="s">
        <v>112</v>
      </c>
      <c r="I196">
        <v>3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3</v>
      </c>
      <c r="X196">
        <v>0</v>
      </c>
      <c r="Y196">
        <v>0</v>
      </c>
    </row>
    <row r="197" spans="1:25" x14ac:dyDescent="0.3">
      <c r="A197" t="s">
        <v>83</v>
      </c>
      <c r="B197">
        <v>1321073768</v>
      </c>
      <c r="C197">
        <v>1</v>
      </c>
      <c r="D197" t="s">
        <v>97</v>
      </c>
      <c r="E197">
        <v>30429</v>
      </c>
      <c r="F197" t="s">
        <v>99</v>
      </c>
      <c r="G197" t="str">
        <f>IncidentesDisciplinarios13_14[[#This Row],[Nombre Escuela]]&amp;" ("&amp;IncidentesDisciplinarios13_14[[#This Row],[Código Escuela]]&amp;")"&amp;", "&amp;IncidentesDisciplinarios13_14[[#This Row],[Distrito]]</f>
        <v>BRAULIO AYALA  (MAMBICHE BLANCO) (30429), LAS PIEDRAS</v>
      </c>
      <c r="H197" t="s">
        <v>47</v>
      </c>
      <c r="I197">
        <v>2</v>
      </c>
      <c r="J197">
        <v>0</v>
      </c>
      <c r="K197">
        <v>2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 spans="1:25" x14ac:dyDescent="0.3">
      <c r="A198" t="s">
        <v>83</v>
      </c>
      <c r="B198">
        <v>1321073779</v>
      </c>
      <c r="C198">
        <v>1</v>
      </c>
      <c r="D198" t="s">
        <v>97</v>
      </c>
      <c r="E198">
        <v>30577</v>
      </c>
      <c r="F198" t="s">
        <v>102</v>
      </c>
      <c r="G198" t="str">
        <f>IncidentesDisciplinarios13_14[[#This Row],[Nombre Escuela]]&amp;" ("&amp;IncidentesDisciplinarios13_14[[#This Row],[Código Escuela]]&amp;")"&amp;", "&amp;IncidentesDisciplinarios13_14[[#This Row],[Distrito]]</f>
        <v>S. U. JOSE TORO RIOS (30577), LAS PIEDRAS</v>
      </c>
      <c r="H198" t="s">
        <v>26</v>
      </c>
      <c r="I198">
        <v>2</v>
      </c>
      <c r="J198">
        <v>0</v>
      </c>
      <c r="K198">
        <v>2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</row>
    <row r="199" spans="1:25" x14ac:dyDescent="0.3">
      <c r="A199" t="s">
        <v>83</v>
      </c>
      <c r="B199">
        <v>1321074536</v>
      </c>
      <c r="C199">
        <v>1</v>
      </c>
      <c r="D199" t="s">
        <v>97</v>
      </c>
      <c r="E199">
        <v>30320</v>
      </c>
      <c r="F199" t="s">
        <v>98</v>
      </c>
      <c r="G199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199" t="s">
        <v>42</v>
      </c>
      <c r="I199">
        <v>2</v>
      </c>
      <c r="J199">
        <v>0</v>
      </c>
      <c r="K199">
        <v>1</v>
      </c>
      <c r="L199">
        <v>1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 spans="1:25" x14ac:dyDescent="0.3">
      <c r="A200" t="s">
        <v>83</v>
      </c>
      <c r="B200">
        <v>1321074537</v>
      </c>
      <c r="C200">
        <v>1</v>
      </c>
      <c r="D200" t="s">
        <v>97</v>
      </c>
      <c r="E200">
        <v>30320</v>
      </c>
      <c r="F200" t="s">
        <v>98</v>
      </c>
      <c r="G200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200" t="s">
        <v>26</v>
      </c>
      <c r="I200">
        <v>4</v>
      </c>
      <c r="J200">
        <v>0</v>
      </c>
      <c r="K200">
        <v>0</v>
      </c>
      <c r="L200">
        <v>0</v>
      </c>
      <c r="M200">
        <v>4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</row>
    <row r="201" spans="1:25" x14ac:dyDescent="0.3">
      <c r="A201" t="s">
        <v>83</v>
      </c>
      <c r="B201">
        <v>1321075057</v>
      </c>
      <c r="C201">
        <v>1</v>
      </c>
      <c r="D201" t="s">
        <v>84</v>
      </c>
      <c r="E201">
        <v>31351</v>
      </c>
      <c r="F201" t="s">
        <v>86</v>
      </c>
      <c r="G201" t="str">
        <f>IncidentesDisciplinarios13_14[[#This Row],[Nombre Escuela]]&amp;" ("&amp;IncidentesDisciplinarios13_14[[#This Row],[Código Escuela]]&amp;")"&amp;", "&amp;IncidentesDisciplinarios13_14[[#This Row],[Distrito]]</f>
        <v>PITAHAYA (31351), CANOVANAS</v>
      </c>
      <c r="H201" t="s">
        <v>26</v>
      </c>
      <c r="I201">
        <v>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2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 spans="1:25" x14ac:dyDescent="0.3">
      <c r="A202" t="s">
        <v>83</v>
      </c>
      <c r="B202">
        <v>1321075067</v>
      </c>
      <c r="C202">
        <v>1</v>
      </c>
      <c r="D202" t="s">
        <v>103</v>
      </c>
      <c r="E202">
        <v>32698</v>
      </c>
      <c r="F202" t="s">
        <v>109</v>
      </c>
      <c r="G202" t="str">
        <f>IncidentesDisciplinarios13_14[[#This Row],[Nombre Escuela]]&amp;" ("&amp;IncidentesDisciplinarios13_14[[#This Row],[Código Escuela]]&amp;")"&amp;", "&amp;IncidentesDisciplinarios13_14[[#This Row],[Distrito]]</f>
        <v>S. U. ANDRES SOTO QUIÑONES (32698), YABUCOA</v>
      </c>
      <c r="H202" t="s">
        <v>26</v>
      </c>
      <c r="I202">
        <v>3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3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</row>
    <row r="203" spans="1:25" x14ac:dyDescent="0.3">
      <c r="A203" t="s">
        <v>83</v>
      </c>
      <c r="B203">
        <v>1321075163</v>
      </c>
      <c r="C203">
        <v>1</v>
      </c>
      <c r="D203" t="s">
        <v>97</v>
      </c>
      <c r="E203">
        <v>30320</v>
      </c>
      <c r="F203" t="s">
        <v>98</v>
      </c>
      <c r="G203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203" t="s">
        <v>26</v>
      </c>
      <c r="I203">
        <v>2</v>
      </c>
      <c r="J203">
        <v>0</v>
      </c>
      <c r="K203">
        <v>0</v>
      </c>
      <c r="L203">
        <v>1</v>
      </c>
      <c r="M203">
        <v>1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</row>
    <row r="204" spans="1:25" x14ac:dyDescent="0.3">
      <c r="A204" t="s">
        <v>83</v>
      </c>
      <c r="B204">
        <v>1321075166</v>
      </c>
      <c r="C204">
        <v>1</v>
      </c>
      <c r="D204" t="s">
        <v>97</v>
      </c>
      <c r="E204">
        <v>30429</v>
      </c>
      <c r="F204" t="s">
        <v>99</v>
      </c>
      <c r="G204" t="str">
        <f>IncidentesDisciplinarios13_14[[#This Row],[Nombre Escuela]]&amp;" ("&amp;IncidentesDisciplinarios13_14[[#This Row],[Código Escuela]]&amp;")"&amp;", "&amp;IncidentesDisciplinarios13_14[[#This Row],[Distrito]]</f>
        <v>BRAULIO AYALA  (MAMBICHE BLANCO) (30429), LAS PIEDRAS</v>
      </c>
      <c r="H204" t="s">
        <v>47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</row>
    <row r="205" spans="1:25" x14ac:dyDescent="0.3">
      <c r="A205" t="s">
        <v>83</v>
      </c>
      <c r="B205">
        <v>1321075197</v>
      </c>
      <c r="C205">
        <v>1</v>
      </c>
      <c r="D205" t="s">
        <v>97</v>
      </c>
      <c r="E205">
        <v>30320</v>
      </c>
      <c r="F205" t="s">
        <v>98</v>
      </c>
      <c r="G205" t="str">
        <f>IncidentesDisciplinarios13_14[[#This Row],[Nombre Escuela]]&amp;" ("&amp;IncidentesDisciplinarios13_14[[#This Row],[Código Escuela]]&amp;")"&amp;", "&amp;IncidentesDisciplinarios13_14[[#This Row],[Distrito]]</f>
        <v>ANTONIO A. ROIG (30320), LAS PIEDRAS</v>
      </c>
      <c r="H205" t="s">
        <v>26</v>
      </c>
      <c r="I205">
        <v>2</v>
      </c>
      <c r="J205">
        <v>0</v>
      </c>
      <c r="K205">
        <v>0</v>
      </c>
      <c r="L205">
        <v>1</v>
      </c>
      <c r="M205">
        <v>1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</row>
    <row r="206" spans="1:25" x14ac:dyDescent="0.3">
      <c r="A206" t="s">
        <v>83</v>
      </c>
      <c r="B206">
        <v>1321075209</v>
      </c>
      <c r="C206">
        <v>1</v>
      </c>
      <c r="D206" t="s">
        <v>103</v>
      </c>
      <c r="E206">
        <v>25239</v>
      </c>
      <c r="F206" t="s">
        <v>108</v>
      </c>
      <c r="G206" t="str">
        <f>IncidentesDisciplinarios13_14[[#This Row],[Nombre Escuela]]&amp;" ("&amp;IncidentesDisciplinarios13_14[[#This Row],[Código Escuela]]&amp;")"&amp;", "&amp;IncidentesDisciplinarios13_14[[#This Row],[Distrito]]</f>
        <v>S. U. JOAQUIN PARRILLAS (25239), YABUCOA</v>
      </c>
      <c r="H206" t="s">
        <v>43</v>
      </c>
      <c r="I206">
        <v>4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4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</row>
    <row r="207" spans="1:25" x14ac:dyDescent="0.3">
      <c r="A207" t="s">
        <v>83</v>
      </c>
      <c r="B207">
        <v>1321075211</v>
      </c>
      <c r="C207">
        <v>1</v>
      </c>
      <c r="D207" t="s">
        <v>103</v>
      </c>
      <c r="E207">
        <v>25239</v>
      </c>
      <c r="F207" t="s">
        <v>108</v>
      </c>
      <c r="G207" t="str">
        <f>IncidentesDisciplinarios13_14[[#This Row],[Nombre Escuela]]&amp;" ("&amp;IncidentesDisciplinarios13_14[[#This Row],[Código Escuela]]&amp;")"&amp;", "&amp;IncidentesDisciplinarios13_14[[#This Row],[Distrito]]</f>
        <v>S. U. JOAQUIN PARRILLAS (25239), YABUCOA</v>
      </c>
      <c r="H207" t="s">
        <v>43</v>
      </c>
      <c r="I207">
        <v>2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</row>
    <row r="208" spans="1:25" x14ac:dyDescent="0.3">
      <c r="A208" t="s">
        <v>83</v>
      </c>
      <c r="B208">
        <v>1321075213</v>
      </c>
      <c r="C208">
        <v>1</v>
      </c>
      <c r="D208" t="s">
        <v>103</v>
      </c>
      <c r="E208">
        <v>25239</v>
      </c>
      <c r="F208" t="s">
        <v>108</v>
      </c>
      <c r="G208" t="str">
        <f>IncidentesDisciplinarios13_14[[#This Row],[Nombre Escuela]]&amp;" ("&amp;IncidentesDisciplinarios13_14[[#This Row],[Código Escuela]]&amp;")"&amp;", "&amp;IncidentesDisciplinarios13_14[[#This Row],[Distrito]]</f>
        <v>S. U. JOAQUIN PARRILLAS (25239), YABUCOA</v>
      </c>
      <c r="H208" t="s">
        <v>33</v>
      </c>
      <c r="I208">
        <v>2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 spans="1:25" x14ac:dyDescent="0.3">
      <c r="A209" t="s">
        <v>83</v>
      </c>
      <c r="B209">
        <v>1321075215</v>
      </c>
      <c r="C209">
        <v>1</v>
      </c>
      <c r="D209" t="s">
        <v>103</v>
      </c>
      <c r="E209">
        <v>25239</v>
      </c>
      <c r="F209" t="s">
        <v>108</v>
      </c>
      <c r="G209" t="str">
        <f>IncidentesDisciplinarios13_14[[#This Row],[Nombre Escuela]]&amp;" ("&amp;IncidentesDisciplinarios13_14[[#This Row],[Código Escuela]]&amp;")"&amp;", "&amp;IncidentesDisciplinarios13_14[[#This Row],[Distrito]]</f>
        <v>S. U. JOAQUIN PARRILLAS (25239), YABUCOA</v>
      </c>
      <c r="H209" t="s">
        <v>33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</row>
    <row r="210" spans="1:25" x14ac:dyDescent="0.3">
      <c r="A210" t="s">
        <v>83</v>
      </c>
      <c r="B210">
        <v>1321075254</v>
      </c>
      <c r="C210">
        <v>1</v>
      </c>
      <c r="D210" t="s">
        <v>92</v>
      </c>
      <c r="E210">
        <v>30056</v>
      </c>
      <c r="F210" t="s">
        <v>93</v>
      </c>
      <c r="G210" t="str">
        <f>IncidentesDisciplinarios13_14[[#This Row],[Nombre Escuela]]&amp;" ("&amp;IncidentesDisciplinarios13_14[[#This Row],[Código Escuela]]&amp;")"&amp;", "&amp;IncidentesDisciplinarios13_14[[#This Row],[Distrito]]</f>
        <v>RIO ABAJO (30056), FAJARDO</v>
      </c>
      <c r="H210" t="s">
        <v>33</v>
      </c>
      <c r="I210">
        <v>2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2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 spans="1:25" x14ac:dyDescent="0.3">
      <c r="A211" t="s">
        <v>83</v>
      </c>
      <c r="B211">
        <v>1321075255</v>
      </c>
      <c r="C211">
        <v>1</v>
      </c>
      <c r="D211" t="s">
        <v>92</v>
      </c>
      <c r="E211">
        <v>30056</v>
      </c>
      <c r="F211" t="s">
        <v>93</v>
      </c>
      <c r="G211" t="str">
        <f>IncidentesDisciplinarios13_14[[#This Row],[Nombre Escuela]]&amp;" ("&amp;IncidentesDisciplinarios13_14[[#This Row],[Código Escuela]]&amp;")"&amp;", "&amp;IncidentesDisciplinarios13_14[[#This Row],[Distrito]]</f>
        <v>RIO ABAJO (30056), FAJARDO</v>
      </c>
      <c r="H211" t="s">
        <v>33</v>
      </c>
      <c r="I211">
        <v>2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2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</row>
    <row r="212" spans="1:25" x14ac:dyDescent="0.3">
      <c r="A212" t="s">
        <v>83</v>
      </c>
      <c r="B212">
        <v>1321075263</v>
      </c>
      <c r="C212">
        <v>1</v>
      </c>
      <c r="D212" t="s">
        <v>103</v>
      </c>
      <c r="E212">
        <v>22327</v>
      </c>
      <c r="F212" t="s">
        <v>105</v>
      </c>
      <c r="G212" t="str">
        <f>IncidentesDisciplinarios13_14[[#This Row],[Nombre Escuela]]&amp;" ("&amp;IncidentesDisciplinarios13_14[[#This Row],[Código Escuela]]&amp;")"&amp;", "&amp;IncidentesDisciplinarios13_14[[#This Row],[Distrito]]</f>
        <v>LUIS MUÑOZ RIVERA (22327), YABUCOA</v>
      </c>
      <c r="H212" t="s">
        <v>26</v>
      </c>
      <c r="I212">
        <v>1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</row>
    <row r="213" spans="1:25" x14ac:dyDescent="0.3">
      <c r="A213" t="s">
        <v>83</v>
      </c>
      <c r="B213">
        <v>1321075333</v>
      </c>
      <c r="C213">
        <v>1</v>
      </c>
      <c r="D213" t="s">
        <v>84</v>
      </c>
      <c r="E213">
        <v>33340</v>
      </c>
      <c r="F213" t="s">
        <v>89</v>
      </c>
      <c r="G213" t="str">
        <f>IncidentesDisciplinarios13_14[[#This Row],[Nombre Escuela]]&amp;" ("&amp;IncidentesDisciplinarios13_14[[#This Row],[Código Escuela]]&amp;")"&amp;", "&amp;IncidentesDisciplinarios13_14[[#This Row],[Distrito]]</f>
        <v>LUIS HERNAIZ VERONNE (33340), CANOVANAS</v>
      </c>
      <c r="H213" t="s">
        <v>91</v>
      </c>
      <c r="I213">
        <v>3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2</v>
      </c>
      <c r="W213">
        <v>0</v>
      </c>
      <c r="X213">
        <v>0</v>
      </c>
      <c r="Y213">
        <v>0</v>
      </c>
    </row>
    <row r="214" spans="1:25" x14ac:dyDescent="0.3">
      <c r="A214" t="s">
        <v>83</v>
      </c>
      <c r="B214">
        <v>1321075357</v>
      </c>
      <c r="C214">
        <v>1</v>
      </c>
      <c r="D214" t="s">
        <v>92</v>
      </c>
      <c r="E214">
        <v>34462</v>
      </c>
      <c r="F214" t="s">
        <v>95</v>
      </c>
      <c r="G214" t="str">
        <f>IncidentesDisciplinarios13_14[[#This Row],[Nombre Escuela]]&amp;" ("&amp;IncidentesDisciplinarios13_14[[#This Row],[Código Escuela]]&amp;")"&amp;", "&amp;IncidentesDisciplinarios13_14[[#This Row],[Distrito]]</f>
        <v>INTERMEDIA  NUEVA (34462), FAJARDO</v>
      </c>
      <c r="H214" t="s">
        <v>33</v>
      </c>
      <c r="I214">
        <v>2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2</v>
      </c>
      <c r="U214">
        <v>0</v>
      </c>
      <c r="V214">
        <v>0</v>
      </c>
      <c r="W214">
        <v>0</v>
      </c>
      <c r="X214">
        <v>0</v>
      </c>
      <c r="Y214">
        <v>0</v>
      </c>
    </row>
    <row r="215" spans="1:25" x14ac:dyDescent="0.3">
      <c r="A215" t="s">
        <v>83</v>
      </c>
      <c r="B215">
        <v>1321075358</v>
      </c>
      <c r="C215">
        <v>1</v>
      </c>
      <c r="D215" t="s">
        <v>92</v>
      </c>
      <c r="E215">
        <v>34462</v>
      </c>
      <c r="F215" t="s">
        <v>95</v>
      </c>
      <c r="G215" t="str">
        <f>IncidentesDisciplinarios13_14[[#This Row],[Nombre Escuela]]&amp;" ("&amp;IncidentesDisciplinarios13_14[[#This Row],[Código Escuela]]&amp;")"&amp;", "&amp;IncidentesDisciplinarios13_14[[#This Row],[Distrito]]</f>
        <v>INTERMEDIA  NUEVA (34462), FAJARDO</v>
      </c>
      <c r="H215" t="s">
        <v>26</v>
      </c>
      <c r="I215">
        <v>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4</v>
      </c>
      <c r="U215">
        <v>0</v>
      </c>
      <c r="V215">
        <v>0</v>
      </c>
      <c r="W215">
        <v>0</v>
      </c>
      <c r="X215">
        <v>0</v>
      </c>
      <c r="Y215">
        <v>0</v>
      </c>
    </row>
    <row r="216" spans="1:25" x14ac:dyDescent="0.3">
      <c r="A216" t="s">
        <v>83</v>
      </c>
      <c r="B216">
        <v>1321075389</v>
      </c>
      <c r="C216">
        <v>1</v>
      </c>
      <c r="D216" t="s">
        <v>92</v>
      </c>
      <c r="E216">
        <v>35014</v>
      </c>
      <c r="F216" t="s">
        <v>96</v>
      </c>
      <c r="G216" t="str">
        <f>IncidentesDisciplinarios13_14[[#This Row],[Nombre Escuela]]&amp;" ("&amp;IncidentesDisciplinarios13_14[[#This Row],[Código Escuela]]&amp;")"&amp;", "&amp;IncidentesDisciplinarios13_14[[#This Row],[Distrito]]</f>
        <v>S. U. SILVERIO GARCIA (35014), FAJARDO</v>
      </c>
      <c r="H216" t="s">
        <v>26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</row>
    <row r="217" spans="1:25" x14ac:dyDescent="0.3">
      <c r="A217" t="s">
        <v>83</v>
      </c>
      <c r="B217">
        <v>1321075417</v>
      </c>
      <c r="C217">
        <v>1</v>
      </c>
      <c r="D217" t="s">
        <v>103</v>
      </c>
      <c r="E217">
        <v>32714</v>
      </c>
      <c r="F217" t="s">
        <v>110</v>
      </c>
      <c r="G217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17" t="s">
        <v>26</v>
      </c>
      <c r="I217">
        <v>2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2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</row>
    <row r="218" spans="1:25" x14ac:dyDescent="0.3">
      <c r="A218" t="s">
        <v>83</v>
      </c>
      <c r="B218">
        <v>1321075418</v>
      </c>
      <c r="C218">
        <v>1</v>
      </c>
      <c r="D218" t="s">
        <v>103</v>
      </c>
      <c r="E218">
        <v>32714</v>
      </c>
      <c r="F218" t="s">
        <v>110</v>
      </c>
      <c r="G218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18" t="s">
        <v>43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</row>
    <row r="219" spans="1:25" x14ac:dyDescent="0.3">
      <c r="A219" t="s">
        <v>83</v>
      </c>
      <c r="B219">
        <v>1321075419</v>
      </c>
      <c r="C219">
        <v>1</v>
      </c>
      <c r="D219" t="s">
        <v>103</v>
      </c>
      <c r="E219">
        <v>32714</v>
      </c>
      <c r="F219" t="s">
        <v>110</v>
      </c>
      <c r="G219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19" t="s">
        <v>26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</row>
    <row r="220" spans="1:25" x14ac:dyDescent="0.3">
      <c r="A220" t="s">
        <v>83</v>
      </c>
      <c r="B220">
        <v>1321075420</v>
      </c>
      <c r="C220">
        <v>1</v>
      </c>
      <c r="D220" t="s">
        <v>103</v>
      </c>
      <c r="E220">
        <v>32714</v>
      </c>
      <c r="F220" t="s">
        <v>110</v>
      </c>
      <c r="G220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20" t="s">
        <v>26</v>
      </c>
      <c r="I220">
        <v>2</v>
      </c>
      <c r="J220">
        <v>0</v>
      </c>
      <c r="K220">
        <v>0</v>
      </c>
      <c r="L220">
        <v>0</v>
      </c>
      <c r="M220">
        <v>0</v>
      </c>
      <c r="N220">
        <v>2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3">
      <c r="A221" t="s">
        <v>83</v>
      </c>
      <c r="B221">
        <v>1321075421</v>
      </c>
      <c r="C221">
        <v>1</v>
      </c>
      <c r="D221" t="s">
        <v>103</v>
      </c>
      <c r="E221">
        <v>32714</v>
      </c>
      <c r="F221" t="s">
        <v>110</v>
      </c>
      <c r="G221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21" t="s">
        <v>26</v>
      </c>
      <c r="I221">
        <v>3</v>
      </c>
      <c r="J221">
        <v>0</v>
      </c>
      <c r="K221">
        <v>0</v>
      </c>
      <c r="L221">
        <v>0</v>
      </c>
      <c r="M221">
        <v>2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3">
      <c r="A222" t="s">
        <v>83</v>
      </c>
      <c r="B222">
        <v>1321075422</v>
      </c>
      <c r="C222">
        <v>1</v>
      </c>
      <c r="D222" t="s">
        <v>103</v>
      </c>
      <c r="E222">
        <v>32714</v>
      </c>
      <c r="F222" t="s">
        <v>110</v>
      </c>
      <c r="G222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22" t="s">
        <v>26</v>
      </c>
      <c r="I222">
        <v>2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2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3">
      <c r="A223" t="s">
        <v>83</v>
      </c>
      <c r="B223">
        <v>1321075423</v>
      </c>
      <c r="C223">
        <v>1</v>
      </c>
      <c r="D223" t="s">
        <v>103</v>
      </c>
      <c r="E223">
        <v>32714</v>
      </c>
      <c r="F223" t="s">
        <v>110</v>
      </c>
      <c r="G223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23" t="s">
        <v>43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3">
      <c r="A224" t="s">
        <v>83</v>
      </c>
      <c r="B224">
        <v>1321075427</v>
      </c>
      <c r="C224">
        <v>1</v>
      </c>
      <c r="D224" t="s">
        <v>97</v>
      </c>
      <c r="E224">
        <v>30577</v>
      </c>
      <c r="F224" t="s">
        <v>102</v>
      </c>
      <c r="G224" t="str">
        <f>IncidentesDisciplinarios13_14[[#This Row],[Nombre Escuela]]&amp;" ("&amp;IncidentesDisciplinarios13_14[[#This Row],[Código Escuela]]&amp;")"&amp;", "&amp;IncidentesDisciplinarios13_14[[#This Row],[Distrito]]</f>
        <v>S. U. JOSE TORO RIOS (30577), LAS PIEDRAS</v>
      </c>
      <c r="H224" t="s">
        <v>33</v>
      </c>
      <c r="I224">
        <v>4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4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3">
      <c r="A225" t="s">
        <v>83</v>
      </c>
      <c r="B225">
        <v>1321075428</v>
      </c>
      <c r="C225">
        <v>1</v>
      </c>
      <c r="D225" t="s">
        <v>97</v>
      </c>
      <c r="E225">
        <v>30577</v>
      </c>
      <c r="F225" t="s">
        <v>102</v>
      </c>
      <c r="G225" t="str">
        <f>IncidentesDisciplinarios13_14[[#This Row],[Nombre Escuela]]&amp;" ("&amp;IncidentesDisciplinarios13_14[[#This Row],[Código Escuela]]&amp;")"&amp;", "&amp;IncidentesDisciplinarios13_14[[#This Row],[Distrito]]</f>
        <v>S. U. JOSE TORO RIOS (30577), LAS PIEDRAS</v>
      </c>
      <c r="H225" t="s">
        <v>37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3">
      <c r="A226" t="s">
        <v>83</v>
      </c>
      <c r="B226">
        <v>1321075476</v>
      </c>
      <c r="C226">
        <v>1</v>
      </c>
      <c r="D226" t="s">
        <v>97</v>
      </c>
      <c r="E226">
        <v>30577</v>
      </c>
      <c r="F226" t="s">
        <v>102</v>
      </c>
      <c r="G226" t="str">
        <f>IncidentesDisciplinarios13_14[[#This Row],[Nombre Escuela]]&amp;" ("&amp;IncidentesDisciplinarios13_14[[#This Row],[Código Escuela]]&amp;")"&amp;", "&amp;IncidentesDisciplinarios13_14[[#This Row],[Distrito]]</f>
        <v>S. U. JOSE TORO RIOS (30577), LAS PIEDRAS</v>
      </c>
      <c r="H226" t="s">
        <v>26</v>
      </c>
      <c r="I226">
        <v>2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</row>
    <row r="227" spans="1:25" x14ac:dyDescent="0.3">
      <c r="A227" t="s">
        <v>83</v>
      </c>
      <c r="B227">
        <v>1321075511</v>
      </c>
      <c r="C227">
        <v>1</v>
      </c>
      <c r="D227" t="s">
        <v>103</v>
      </c>
      <c r="E227">
        <v>32714</v>
      </c>
      <c r="F227" t="s">
        <v>110</v>
      </c>
      <c r="G227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27" t="s">
        <v>26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1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3">
      <c r="A228" t="s">
        <v>83</v>
      </c>
      <c r="B228">
        <v>1321075530</v>
      </c>
      <c r="C228">
        <v>1</v>
      </c>
      <c r="D228" t="s">
        <v>97</v>
      </c>
      <c r="E228">
        <v>30577</v>
      </c>
      <c r="F228" t="s">
        <v>102</v>
      </c>
      <c r="G228" t="str">
        <f>IncidentesDisciplinarios13_14[[#This Row],[Nombre Escuela]]&amp;" ("&amp;IncidentesDisciplinarios13_14[[#This Row],[Código Escuela]]&amp;")"&amp;", "&amp;IncidentesDisciplinarios13_14[[#This Row],[Distrito]]</f>
        <v>S. U. JOSE TORO RIOS (30577), LAS PIEDRAS</v>
      </c>
      <c r="H228" t="s">
        <v>47</v>
      </c>
      <c r="I228">
        <v>2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3">
      <c r="A229" t="s">
        <v>83</v>
      </c>
      <c r="B229">
        <v>1321075613</v>
      </c>
      <c r="C229">
        <v>1</v>
      </c>
      <c r="D229" t="s">
        <v>103</v>
      </c>
      <c r="E229">
        <v>22434</v>
      </c>
      <c r="F229" t="s">
        <v>106</v>
      </c>
      <c r="G229" t="str">
        <f>IncidentesDisciplinarios13_14[[#This Row],[Nombre Escuela]]&amp;" ("&amp;IncidentesDisciplinarios13_14[[#This Row],[Código Escuela]]&amp;")"&amp;", "&amp;IncidentesDisciplinarios13_14[[#This Row],[Distrito]]</f>
        <v>GERARDO SELLES SOLA (22434), YABUCOA</v>
      </c>
      <c r="H229" t="s">
        <v>42</v>
      </c>
      <c r="I229">
        <v>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2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</row>
    <row r="230" spans="1:25" x14ac:dyDescent="0.3">
      <c r="A230" t="s">
        <v>83</v>
      </c>
      <c r="B230">
        <v>1321076258</v>
      </c>
      <c r="C230">
        <v>1</v>
      </c>
      <c r="D230" t="s">
        <v>103</v>
      </c>
      <c r="E230">
        <v>32714</v>
      </c>
      <c r="F230" t="s">
        <v>110</v>
      </c>
      <c r="G230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30" t="s">
        <v>26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</row>
    <row r="231" spans="1:25" x14ac:dyDescent="0.3">
      <c r="A231" t="s">
        <v>83</v>
      </c>
      <c r="B231">
        <v>1321076259</v>
      </c>
      <c r="C231">
        <v>1</v>
      </c>
      <c r="D231" t="s">
        <v>103</v>
      </c>
      <c r="E231">
        <v>32714</v>
      </c>
      <c r="F231" t="s">
        <v>110</v>
      </c>
      <c r="G231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31" t="s">
        <v>26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</row>
    <row r="232" spans="1:25" x14ac:dyDescent="0.3">
      <c r="A232" t="s">
        <v>83</v>
      </c>
      <c r="B232">
        <v>1321076358</v>
      </c>
      <c r="C232">
        <v>1</v>
      </c>
      <c r="D232" t="s">
        <v>97</v>
      </c>
      <c r="E232">
        <v>30460</v>
      </c>
      <c r="F232" t="s">
        <v>100</v>
      </c>
      <c r="G232" t="str">
        <f>IncidentesDisciplinarios13_14[[#This Row],[Nombre Escuela]]&amp;" ("&amp;IncidentesDisciplinarios13_14[[#This Row],[Código Escuela]]&amp;")"&amp;", "&amp;IncidentesDisciplinarios13_14[[#This Row],[Distrito]]</f>
        <v>JUAN DE DIOS LOPEZ INTERMEDIA (30460), LAS PIEDRAS</v>
      </c>
      <c r="H232" t="s">
        <v>26</v>
      </c>
      <c r="I232">
        <v>2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</row>
    <row r="233" spans="1:25" x14ac:dyDescent="0.3">
      <c r="A233" t="s">
        <v>83</v>
      </c>
      <c r="B233">
        <v>1321076359</v>
      </c>
      <c r="C233">
        <v>1</v>
      </c>
      <c r="D233" t="s">
        <v>97</v>
      </c>
      <c r="E233">
        <v>30460</v>
      </c>
      <c r="F233" t="s">
        <v>100</v>
      </c>
      <c r="G233" t="str">
        <f>IncidentesDisciplinarios13_14[[#This Row],[Nombre Escuela]]&amp;" ("&amp;IncidentesDisciplinarios13_14[[#This Row],[Código Escuela]]&amp;")"&amp;", "&amp;IncidentesDisciplinarios13_14[[#This Row],[Distrito]]</f>
        <v>JUAN DE DIOS LOPEZ INTERMEDIA (30460), LAS PIEDRAS</v>
      </c>
      <c r="H233" t="s">
        <v>43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</row>
    <row r="234" spans="1:25" x14ac:dyDescent="0.3">
      <c r="A234" t="s">
        <v>83</v>
      </c>
      <c r="B234">
        <v>1321076360</v>
      </c>
      <c r="C234">
        <v>1</v>
      </c>
      <c r="D234" t="s">
        <v>97</v>
      </c>
      <c r="E234">
        <v>30460</v>
      </c>
      <c r="F234" t="s">
        <v>100</v>
      </c>
      <c r="G234" t="str">
        <f>IncidentesDisciplinarios13_14[[#This Row],[Nombre Escuela]]&amp;" ("&amp;IncidentesDisciplinarios13_14[[#This Row],[Código Escuela]]&amp;")"&amp;", "&amp;IncidentesDisciplinarios13_14[[#This Row],[Distrito]]</f>
        <v>JUAN DE DIOS LOPEZ INTERMEDIA (30460), LAS PIEDRAS</v>
      </c>
      <c r="H234" t="s">
        <v>26</v>
      </c>
      <c r="I234">
        <v>2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</row>
    <row r="235" spans="1:25" x14ac:dyDescent="0.3">
      <c r="A235" t="s">
        <v>83</v>
      </c>
      <c r="B235">
        <v>1321076361</v>
      </c>
      <c r="C235">
        <v>1</v>
      </c>
      <c r="D235" t="s">
        <v>97</v>
      </c>
      <c r="E235">
        <v>30460</v>
      </c>
      <c r="F235" t="s">
        <v>100</v>
      </c>
      <c r="G235" t="str">
        <f>IncidentesDisciplinarios13_14[[#This Row],[Nombre Escuela]]&amp;" ("&amp;IncidentesDisciplinarios13_14[[#This Row],[Código Escuela]]&amp;")"&amp;", "&amp;IncidentesDisciplinarios13_14[[#This Row],[Distrito]]</f>
        <v>JUAN DE DIOS LOPEZ INTERMEDIA (30460), LAS PIEDRAS</v>
      </c>
      <c r="H235" t="s">
        <v>101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</row>
    <row r="236" spans="1:25" x14ac:dyDescent="0.3">
      <c r="A236" t="s">
        <v>83</v>
      </c>
      <c r="B236">
        <v>1321076378</v>
      </c>
      <c r="C236">
        <v>1</v>
      </c>
      <c r="D236" t="s">
        <v>84</v>
      </c>
      <c r="E236">
        <v>31351</v>
      </c>
      <c r="F236" t="s">
        <v>86</v>
      </c>
      <c r="G236" t="str">
        <f>IncidentesDisciplinarios13_14[[#This Row],[Nombre Escuela]]&amp;" ("&amp;IncidentesDisciplinarios13_14[[#This Row],[Código Escuela]]&amp;")"&amp;", "&amp;IncidentesDisciplinarios13_14[[#This Row],[Distrito]]</f>
        <v>PITAHAYA (31351), CANOVANAS</v>
      </c>
      <c r="H236" t="s">
        <v>31</v>
      </c>
      <c r="I236">
        <v>2</v>
      </c>
      <c r="J236">
        <v>0</v>
      </c>
      <c r="K236">
        <v>0</v>
      </c>
      <c r="L236">
        <v>0</v>
      </c>
      <c r="M236">
        <v>0</v>
      </c>
      <c r="N236">
        <v>1</v>
      </c>
      <c r="O236">
        <v>1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</row>
    <row r="237" spans="1:25" x14ac:dyDescent="0.3">
      <c r="A237" t="s">
        <v>83</v>
      </c>
      <c r="B237">
        <v>1321076385</v>
      </c>
      <c r="C237">
        <v>1</v>
      </c>
      <c r="D237" t="s">
        <v>84</v>
      </c>
      <c r="E237">
        <v>31351</v>
      </c>
      <c r="F237" t="s">
        <v>86</v>
      </c>
      <c r="G237" t="str">
        <f>IncidentesDisciplinarios13_14[[#This Row],[Nombre Escuela]]&amp;" ("&amp;IncidentesDisciplinarios13_14[[#This Row],[Código Escuela]]&amp;")"&amp;", "&amp;IncidentesDisciplinarios13_14[[#This Row],[Distrito]]</f>
        <v>PITAHAYA (31351), CANOVANAS</v>
      </c>
      <c r="H237" t="s">
        <v>26</v>
      </c>
      <c r="I237">
        <v>4</v>
      </c>
      <c r="J237">
        <v>0</v>
      </c>
      <c r="K237">
        <v>0</v>
      </c>
      <c r="L237">
        <v>4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 spans="1:25" x14ac:dyDescent="0.3">
      <c r="A238" t="s">
        <v>83</v>
      </c>
      <c r="B238">
        <v>1321076416</v>
      </c>
      <c r="C238">
        <v>1</v>
      </c>
      <c r="D238" t="s">
        <v>84</v>
      </c>
      <c r="E238">
        <v>31351</v>
      </c>
      <c r="F238" t="s">
        <v>86</v>
      </c>
      <c r="G238" t="str">
        <f>IncidentesDisciplinarios13_14[[#This Row],[Nombre Escuela]]&amp;" ("&amp;IncidentesDisciplinarios13_14[[#This Row],[Código Escuela]]&amp;")"&amp;", "&amp;IncidentesDisciplinarios13_14[[#This Row],[Distrito]]</f>
        <v>PITAHAYA (31351), CANOVANAS</v>
      </c>
      <c r="H238" t="s">
        <v>26</v>
      </c>
      <c r="I238">
        <v>1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 spans="1:25" x14ac:dyDescent="0.3">
      <c r="A239" t="s">
        <v>83</v>
      </c>
      <c r="B239">
        <v>1321076844</v>
      </c>
      <c r="C239">
        <v>1</v>
      </c>
      <c r="D239" t="s">
        <v>97</v>
      </c>
      <c r="E239">
        <v>30577</v>
      </c>
      <c r="F239" t="s">
        <v>102</v>
      </c>
      <c r="G239" t="str">
        <f>IncidentesDisciplinarios13_14[[#This Row],[Nombre Escuela]]&amp;" ("&amp;IncidentesDisciplinarios13_14[[#This Row],[Código Escuela]]&amp;")"&amp;", "&amp;IncidentesDisciplinarios13_14[[#This Row],[Distrito]]</f>
        <v>S. U. JOSE TORO RIOS (30577), LAS PIEDRAS</v>
      </c>
      <c r="H239" t="s">
        <v>26</v>
      </c>
      <c r="I239">
        <v>2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2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 spans="1:25" x14ac:dyDescent="0.3">
      <c r="A240" t="s">
        <v>83</v>
      </c>
      <c r="B240">
        <v>1321076845</v>
      </c>
      <c r="C240">
        <v>1</v>
      </c>
      <c r="D240" t="s">
        <v>97</v>
      </c>
      <c r="E240">
        <v>30577</v>
      </c>
      <c r="F240" t="s">
        <v>102</v>
      </c>
      <c r="G240" t="str">
        <f>IncidentesDisciplinarios13_14[[#This Row],[Nombre Escuela]]&amp;" ("&amp;IncidentesDisciplinarios13_14[[#This Row],[Código Escuela]]&amp;")"&amp;", "&amp;IncidentesDisciplinarios13_14[[#This Row],[Distrito]]</f>
        <v>S. U. JOSE TORO RIOS (30577), LAS PIEDRAS</v>
      </c>
      <c r="H240" t="s">
        <v>47</v>
      </c>
      <c r="I240">
        <v>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3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 spans="1:25" x14ac:dyDescent="0.3">
      <c r="A241" t="s">
        <v>83</v>
      </c>
      <c r="B241">
        <v>1321076867</v>
      </c>
      <c r="C241">
        <v>1</v>
      </c>
      <c r="D241" t="s">
        <v>84</v>
      </c>
      <c r="E241">
        <v>32250</v>
      </c>
      <c r="F241" t="s">
        <v>87</v>
      </c>
      <c r="G241" t="str">
        <f>IncidentesDisciplinarios13_14[[#This Row],[Nombre Escuela]]&amp;" ("&amp;IncidentesDisciplinarios13_14[[#This Row],[Código Escuela]]&amp;")"&amp;", "&amp;IncidentesDisciplinarios13_14[[#This Row],[Distrito]]</f>
        <v>INTERMEDIA CASIANO CEPEDA (32250), CANOVANAS</v>
      </c>
      <c r="H241" t="s">
        <v>33</v>
      </c>
      <c r="I241">
        <v>2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2</v>
      </c>
      <c r="U241">
        <v>0</v>
      </c>
      <c r="V241">
        <v>0</v>
      </c>
      <c r="W241">
        <v>0</v>
      </c>
      <c r="X241">
        <v>0</v>
      </c>
      <c r="Y241">
        <v>0</v>
      </c>
    </row>
    <row r="242" spans="1:25" x14ac:dyDescent="0.3">
      <c r="A242" t="s">
        <v>83</v>
      </c>
      <c r="B242">
        <v>1321076868</v>
      </c>
      <c r="C242">
        <v>1</v>
      </c>
      <c r="D242" t="s">
        <v>84</v>
      </c>
      <c r="E242">
        <v>32250</v>
      </c>
      <c r="F242" t="s">
        <v>87</v>
      </c>
      <c r="G242" t="str">
        <f>IncidentesDisciplinarios13_14[[#This Row],[Nombre Escuela]]&amp;" ("&amp;IncidentesDisciplinarios13_14[[#This Row],[Código Escuela]]&amp;")"&amp;", "&amp;IncidentesDisciplinarios13_14[[#This Row],[Distrito]]</f>
        <v>INTERMEDIA CASIANO CEPEDA (32250), CANOVANAS</v>
      </c>
      <c r="H242" t="s">
        <v>33</v>
      </c>
      <c r="I242">
        <v>3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2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1</v>
      </c>
      <c r="Y242">
        <v>0</v>
      </c>
    </row>
    <row r="243" spans="1:25" x14ac:dyDescent="0.3">
      <c r="A243" t="s">
        <v>83</v>
      </c>
      <c r="B243">
        <v>1321076869</v>
      </c>
      <c r="C243">
        <v>1</v>
      </c>
      <c r="D243" t="s">
        <v>84</v>
      </c>
      <c r="E243">
        <v>32250</v>
      </c>
      <c r="F243" t="s">
        <v>87</v>
      </c>
      <c r="G243" t="str">
        <f>IncidentesDisciplinarios13_14[[#This Row],[Nombre Escuela]]&amp;" ("&amp;IncidentesDisciplinarios13_14[[#This Row],[Código Escuela]]&amp;")"&amp;", "&amp;IncidentesDisciplinarios13_14[[#This Row],[Distrito]]</f>
        <v>INTERMEDIA CASIANO CEPEDA (32250), CANOVANAS</v>
      </c>
      <c r="H243" t="s">
        <v>88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</row>
    <row r="244" spans="1:25" x14ac:dyDescent="0.3">
      <c r="A244" t="s">
        <v>83</v>
      </c>
      <c r="B244">
        <v>1321076870</v>
      </c>
      <c r="C244">
        <v>1</v>
      </c>
      <c r="D244" t="s">
        <v>84</v>
      </c>
      <c r="E244">
        <v>32250</v>
      </c>
      <c r="F244" t="s">
        <v>87</v>
      </c>
      <c r="G244" t="str">
        <f>IncidentesDisciplinarios13_14[[#This Row],[Nombre Escuela]]&amp;" ("&amp;IncidentesDisciplinarios13_14[[#This Row],[Código Escuela]]&amp;")"&amp;", "&amp;IncidentesDisciplinarios13_14[[#This Row],[Distrito]]</f>
        <v>INTERMEDIA CASIANO CEPEDA (32250), CANOVANAS</v>
      </c>
      <c r="H244" t="s">
        <v>26</v>
      </c>
      <c r="I244">
        <v>8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2</v>
      </c>
      <c r="S244">
        <v>2</v>
      </c>
      <c r="T244">
        <v>2</v>
      </c>
      <c r="U244">
        <v>0</v>
      </c>
      <c r="V244">
        <v>0</v>
      </c>
      <c r="W244">
        <v>0</v>
      </c>
      <c r="X244">
        <v>2</v>
      </c>
      <c r="Y244">
        <v>0</v>
      </c>
    </row>
    <row r="245" spans="1:25" x14ac:dyDescent="0.3">
      <c r="A245" t="s">
        <v>83</v>
      </c>
      <c r="B245">
        <v>1321076871</v>
      </c>
      <c r="C245">
        <v>1</v>
      </c>
      <c r="D245" t="s">
        <v>84</v>
      </c>
      <c r="E245">
        <v>32250</v>
      </c>
      <c r="F245" t="s">
        <v>87</v>
      </c>
      <c r="G245" t="str">
        <f>IncidentesDisciplinarios13_14[[#This Row],[Nombre Escuela]]&amp;" ("&amp;IncidentesDisciplinarios13_14[[#This Row],[Código Escuela]]&amp;")"&amp;", "&amp;IncidentesDisciplinarios13_14[[#This Row],[Distrito]]</f>
        <v>INTERMEDIA CASIANO CEPEDA (32250), CANOVANAS</v>
      </c>
      <c r="H245" t="s">
        <v>36</v>
      </c>
      <c r="I245">
        <v>2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 spans="1:25" x14ac:dyDescent="0.3">
      <c r="A246" t="s">
        <v>83</v>
      </c>
      <c r="B246">
        <v>1321076872</v>
      </c>
      <c r="C246">
        <v>1</v>
      </c>
      <c r="D246" t="s">
        <v>84</v>
      </c>
      <c r="E246">
        <v>32250</v>
      </c>
      <c r="F246" t="s">
        <v>87</v>
      </c>
      <c r="G246" t="str">
        <f>IncidentesDisciplinarios13_14[[#This Row],[Nombre Escuela]]&amp;" ("&amp;IncidentesDisciplinarios13_14[[#This Row],[Código Escuela]]&amp;")"&amp;", "&amp;IncidentesDisciplinarios13_14[[#This Row],[Distrito]]</f>
        <v>INTERMEDIA CASIANO CEPEDA (32250), CANOVANAS</v>
      </c>
      <c r="H246" t="s">
        <v>26</v>
      </c>
      <c r="I246">
        <v>4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4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 spans="1:25" x14ac:dyDescent="0.3">
      <c r="A247" t="s">
        <v>83</v>
      </c>
      <c r="B247">
        <v>1321076873</v>
      </c>
      <c r="C247">
        <v>1</v>
      </c>
      <c r="D247" t="s">
        <v>84</v>
      </c>
      <c r="E247">
        <v>32250</v>
      </c>
      <c r="F247" t="s">
        <v>87</v>
      </c>
      <c r="G247" t="str">
        <f>IncidentesDisciplinarios13_14[[#This Row],[Nombre Escuela]]&amp;" ("&amp;IncidentesDisciplinarios13_14[[#This Row],[Código Escuela]]&amp;")"&amp;", "&amp;IncidentesDisciplinarios13_14[[#This Row],[Distrito]]</f>
        <v>INTERMEDIA CASIANO CEPEDA (32250), CANOVANAS</v>
      </c>
      <c r="H247" t="s">
        <v>88</v>
      </c>
      <c r="I247">
        <v>2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2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3">
      <c r="A248" t="s">
        <v>83</v>
      </c>
      <c r="B248">
        <v>1321076874</v>
      </c>
      <c r="C248">
        <v>1</v>
      </c>
      <c r="D248" t="s">
        <v>84</v>
      </c>
      <c r="E248">
        <v>32250</v>
      </c>
      <c r="F248" t="s">
        <v>87</v>
      </c>
      <c r="G248" t="str">
        <f>IncidentesDisciplinarios13_14[[#This Row],[Nombre Escuela]]&amp;" ("&amp;IncidentesDisciplinarios13_14[[#This Row],[Código Escuela]]&amp;")"&amp;", "&amp;IncidentesDisciplinarios13_14[[#This Row],[Distrito]]</f>
        <v>INTERMEDIA CASIANO CEPEDA (32250), CANOVANAS</v>
      </c>
      <c r="H248" t="s">
        <v>43</v>
      </c>
      <c r="I248">
        <v>8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8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3">
      <c r="A249" t="s">
        <v>83</v>
      </c>
      <c r="B249">
        <v>1321076963</v>
      </c>
      <c r="C249">
        <v>1</v>
      </c>
      <c r="D249" t="s">
        <v>103</v>
      </c>
      <c r="E249">
        <v>32714</v>
      </c>
      <c r="F249" t="s">
        <v>110</v>
      </c>
      <c r="G249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49" t="s">
        <v>26</v>
      </c>
      <c r="I249">
        <v>2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2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3">
      <c r="A250" t="s">
        <v>83</v>
      </c>
      <c r="B250">
        <v>1321076964</v>
      </c>
      <c r="C250">
        <v>1</v>
      </c>
      <c r="D250" t="s">
        <v>103</v>
      </c>
      <c r="E250">
        <v>32714</v>
      </c>
      <c r="F250" t="s">
        <v>110</v>
      </c>
      <c r="G250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50" t="s">
        <v>26</v>
      </c>
      <c r="I250">
        <v>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3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3">
      <c r="A251" t="s">
        <v>83</v>
      </c>
      <c r="B251">
        <v>1321076971</v>
      </c>
      <c r="C251">
        <v>1</v>
      </c>
      <c r="D251" t="s">
        <v>97</v>
      </c>
      <c r="E251">
        <v>30429</v>
      </c>
      <c r="F251" t="s">
        <v>99</v>
      </c>
      <c r="G251" t="str">
        <f>IncidentesDisciplinarios13_14[[#This Row],[Nombre Escuela]]&amp;" ("&amp;IncidentesDisciplinarios13_14[[#This Row],[Código Escuela]]&amp;")"&amp;", "&amp;IncidentesDisciplinarios13_14[[#This Row],[Distrito]]</f>
        <v>BRAULIO AYALA  (MAMBICHE BLANCO) (30429), LAS PIEDRAS</v>
      </c>
      <c r="H251" t="s">
        <v>31</v>
      </c>
      <c r="I251">
        <v>1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 spans="1:25" x14ac:dyDescent="0.3">
      <c r="A252" t="s">
        <v>83</v>
      </c>
      <c r="B252">
        <v>1321076972</v>
      </c>
      <c r="C252">
        <v>1</v>
      </c>
      <c r="D252" t="s">
        <v>97</v>
      </c>
      <c r="E252">
        <v>30429</v>
      </c>
      <c r="F252" t="s">
        <v>99</v>
      </c>
      <c r="G252" t="str">
        <f>IncidentesDisciplinarios13_14[[#This Row],[Nombre Escuela]]&amp;" ("&amp;IncidentesDisciplinarios13_14[[#This Row],[Código Escuela]]&amp;")"&amp;", "&amp;IncidentesDisciplinarios13_14[[#This Row],[Distrito]]</f>
        <v>BRAULIO AYALA  (MAMBICHE BLANCO) (30429), LAS PIEDRAS</v>
      </c>
      <c r="H252" t="s">
        <v>31</v>
      </c>
      <c r="I252">
        <v>1</v>
      </c>
      <c r="J252">
        <v>0</v>
      </c>
      <c r="K252">
        <v>1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</row>
    <row r="253" spans="1:25" x14ac:dyDescent="0.3">
      <c r="A253" t="s">
        <v>83</v>
      </c>
      <c r="B253">
        <v>1321077044</v>
      </c>
      <c r="C253">
        <v>1</v>
      </c>
      <c r="D253" t="s">
        <v>103</v>
      </c>
      <c r="E253">
        <v>32714</v>
      </c>
      <c r="F253" t="s">
        <v>110</v>
      </c>
      <c r="G253" t="str">
        <f>IncidentesDisciplinarios13_14[[#This Row],[Nombre Escuela]]&amp;" ("&amp;IncidentesDisciplinarios13_14[[#This Row],[Código Escuela]]&amp;")"&amp;", "&amp;IncidentesDisciplinarios13_14[[#This Row],[Distrito]]</f>
        <v>CRISTOBAL DEL CAMPO (32714), YABUCOA</v>
      </c>
      <c r="H253" t="s">
        <v>61</v>
      </c>
      <c r="I253">
        <v>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 spans="1:25" x14ac:dyDescent="0.3">
      <c r="A254" t="s">
        <v>113</v>
      </c>
      <c r="B254">
        <v>1321073272</v>
      </c>
      <c r="C254">
        <v>1</v>
      </c>
      <c r="D254" t="s">
        <v>118</v>
      </c>
      <c r="E254">
        <v>48025</v>
      </c>
      <c r="F254" t="s">
        <v>121</v>
      </c>
      <c r="G254" t="str">
        <f>IncidentesDisciplinarios13_14[[#This Row],[Nombre Escuela]]&amp;" ("&amp;IncidentesDisciplinarios13_14[[#This Row],[Código Escuela]]&amp;")"&amp;", "&amp;IncidentesDisciplinarios13_14[[#This Row],[Distrito]]</f>
        <v>AURORA MENDEZ CHARNECO (48025), SAN SEBASTIAN</v>
      </c>
      <c r="H254" t="s">
        <v>47</v>
      </c>
      <c r="I254">
        <v>2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</row>
    <row r="255" spans="1:25" x14ac:dyDescent="0.3">
      <c r="A255" t="s">
        <v>113</v>
      </c>
      <c r="B255">
        <v>1321073378</v>
      </c>
      <c r="C255">
        <v>1</v>
      </c>
      <c r="D255" t="s">
        <v>113</v>
      </c>
      <c r="E255">
        <v>42275</v>
      </c>
      <c r="F255" t="s">
        <v>117</v>
      </c>
      <c r="G255" t="str">
        <f>IncidentesDisciplinarios13_14[[#This Row],[Nombre Escuela]]&amp;" ("&amp;IncidentesDisciplinarios13_14[[#This Row],[Código Escuela]]&amp;")"&amp;", "&amp;IncidentesDisciplinarios13_14[[#This Row],[Distrito]]</f>
        <v>MANUEL FERNANDEZ JUNCOS (42275), MAYAGUEZ</v>
      </c>
      <c r="H255" t="s">
        <v>43</v>
      </c>
      <c r="I255">
        <v>6</v>
      </c>
      <c r="J255">
        <v>0</v>
      </c>
      <c r="K255">
        <v>0</v>
      </c>
      <c r="L255">
        <v>0</v>
      </c>
      <c r="M255">
        <v>0</v>
      </c>
      <c r="N255">
        <v>4</v>
      </c>
      <c r="O255">
        <v>0</v>
      </c>
      <c r="P255">
        <v>0</v>
      </c>
      <c r="Q255">
        <v>2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</row>
    <row r="256" spans="1:25" x14ac:dyDescent="0.3">
      <c r="A256" t="s">
        <v>113</v>
      </c>
      <c r="B256">
        <v>1321075510</v>
      </c>
      <c r="C256">
        <v>1</v>
      </c>
      <c r="D256" t="s">
        <v>118</v>
      </c>
      <c r="E256">
        <v>43612</v>
      </c>
      <c r="F256" t="s">
        <v>120</v>
      </c>
      <c r="G256" t="str">
        <f>IncidentesDisciplinarios13_14[[#This Row],[Nombre Escuela]]&amp;" ("&amp;IncidentesDisciplinarios13_14[[#This Row],[Código Escuela]]&amp;")"&amp;", "&amp;IncidentesDisciplinarios13_14[[#This Row],[Distrito]]</f>
        <v>JOAQUIN ORONOZ RONDON (43612), SAN SEBASTIAN</v>
      </c>
      <c r="H256" t="s">
        <v>43</v>
      </c>
      <c r="I256">
        <v>18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</row>
    <row r="257" spans="1:25" x14ac:dyDescent="0.3">
      <c r="A257" t="s">
        <v>113</v>
      </c>
      <c r="B257">
        <v>1321075520</v>
      </c>
      <c r="C257">
        <v>1</v>
      </c>
      <c r="D257" t="s">
        <v>118</v>
      </c>
      <c r="E257">
        <v>15446</v>
      </c>
      <c r="F257" t="s">
        <v>119</v>
      </c>
      <c r="G257" t="str">
        <f>IncidentesDisciplinarios13_14[[#This Row],[Nombre Escuela]]&amp;" ("&amp;IncidentesDisciplinarios13_14[[#This Row],[Código Escuela]]&amp;")"&amp;", "&amp;IncidentesDisciplinarios13_14[[#This Row],[Distrito]]</f>
        <v>JOSE C. ROSARIO (15446), SAN SEBASTIAN</v>
      </c>
      <c r="H257" t="s">
        <v>31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</row>
    <row r="258" spans="1:25" x14ac:dyDescent="0.3">
      <c r="A258" t="s">
        <v>113</v>
      </c>
      <c r="B258">
        <v>1321076397</v>
      </c>
      <c r="C258">
        <v>1</v>
      </c>
      <c r="D258" t="s">
        <v>114</v>
      </c>
      <c r="E258">
        <v>40626</v>
      </c>
      <c r="F258" t="s">
        <v>116</v>
      </c>
      <c r="G258" t="str">
        <f>IncidentesDisciplinarios13_14[[#This Row],[Nombre Escuela]]&amp;" ("&amp;IncidentesDisciplinarios13_14[[#This Row],[Código Escuela]]&amp;")"&amp;", "&amp;IncidentesDisciplinarios13_14[[#This Row],[Distrito]]</f>
        <v>ESPINO (40626), AGUADILLA</v>
      </c>
      <c r="H258" t="s">
        <v>26</v>
      </c>
      <c r="I258">
        <v>2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2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</row>
    <row r="259" spans="1:25" x14ac:dyDescent="0.3">
      <c r="A259" t="s">
        <v>113</v>
      </c>
      <c r="B259">
        <v>1321076398</v>
      </c>
      <c r="C259">
        <v>1</v>
      </c>
      <c r="D259" t="s">
        <v>114</v>
      </c>
      <c r="E259">
        <v>40626</v>
      </c>
      <c r="F259" t="s">
        <v>116</v>
      </c>
      <c r="G259" t="str">
        <f>IncidentesDisciplinarios13_14[[#This Row],[Nombre Escuela]]&amp;" ("&amp;IncidentesDisciplinarios13_14[[#This Row],[Código Escuela]]&amp;")"&amp;", "&amp;IncidentesDisciplinarios13_14[[#This Row],[Distrito]]</f>
        <v>ESPINO (40626), AGUADILLA</v>
      </c>
      <c r="H259" t="s">
        <v>26</v>
      </c>
      <c r="I259">
        <v>2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</row>
    <row r="260" spans="1:25" x14ac:dyDescent="0.3">
      <c r="A260" t="s">
        <v>113</v>
      </c>
      <c r="B260">
        <v>1321076399</v>
      </c>
      <c r="C260">
        <v>1</v>
      </c>
      <c r="D260" t="s">
        <v>114</v>
      </c>
      <c r="E260">
        <v>40626</v>
      </c>
      <c r="F260" t="s">
        <v>116</v>
      </c>
      <c r="G260" t="str">
        <f>IncidentesDisciplinarios13_14[[#This Row],[Nombre Escuela]]&amp;" ("&amp;IncidentesDisciplinarios13_14[[#This Row],[Código Escuela]]&amp;")"&amp;", "&amp;IncidentesDisciplinarios13_14[[#This Row],[Distrito]]</f>
        <v>ESPINO (40626), AGUADILLA</v>
      </c>
      <c r="H260" t="s">
        <v>26</v>
      </c>
      <c r="I260">
        <v>2</v>
      </c>
      <c r="J260">
        <v>0</v>
      </c>
      <c r="K260">
        <v>0</v>
      </c>
      <c r="L260">
        <v>0</v>
      </c>
      <c r="M260">
        <v>2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</row>
    <row r="261" spans="1:25" x14ac:dyDescent="0.3">
      <c r="A261" t="s">
        <v>113</v>
      </c>
      <c r="B261">
        <v>1321076400</v>
      </c>
      <c r="C261">
        <v>1</v>
      </c>
      <c r="D261" t="s">
        <v>114</v>
      </c>
      <c r="E261">
        <v>40626</v>
      </c>
      <c r="F261" t="s">
        <v>116</v>
      </c>
      <c r="G261" t="str">
        <f>IncidentesDisciplinarios13_14[[#This Row],[Nombre Escuela]]&amp;" ("&amp;IncidentesDisciplinarios13_14[[#This Row],[Código Escuela]]&amp;")"&amp;", "&amp;IncidentesDisciplinarios13_14[[#This Row],[Distrito]]</f>
        <v>ESPINO (40626), AGUADILLA</v>
      </c>
      <c r="H261" t="s">
        <v>26</v>
      </c>
      <c r="I261">
        <v>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</row>
    <row r="262" spans="1:25" x14ac:dyDescent="0.3">
      <c r="A262" t="s">
        <v>113</v>
      </c>
      <c r="B262">
        <v>1321076401</v>
      </c>
      <c r="C262">
        <v>1</v>
      </c>
      <c r="D262" t="s">
        <v>114</v>
      </c>
      <c r="E262">
        <v>40626</v>
      </c>
      <c r="F262" t="s">
        <v>116</v>
      </c>
      <c r="G262" t="str">
        <f>IncidentesDisciplinarios13_14[[#This Row],[Nombre Escuela]]&amp;" ("&amp;IncidentesDisciplinarios13_14[[#This Row],[Código Escuela]]&amp;")"&amp;", "&amp;IncidentesDisciplinarios13_14[[#This Row],[Distrito]]</f>
        <v>ESPINO (40626), AGUADILLA</v>
      </c>
      <c r="H262" t="s">
        <v>26</v>
      </c>
      <c r="I262">
        <v>2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</row>
    <row r="263" spans="1:25" x14ac:dyDescent="0.3">
      <c r="A263" t="s">
        <v>113</v>
      </c>
      <c r="B263">
        <v>1321076402</v>
      </c>
      <c r="C263">
        <v>1</v>
      </c>
      <c r="D263" t="s">
        <v>114</v>
      </c>
      <c r="E263">
        <v>40626</v>
      </c>
      <c r="F263" t="s">
        <v>116</v>
      </c>
      <c r="G263" t="str">
        <f>IncidentesDisciplinarios13_14[[#This Row],[Nombre Escuela]]&amp;" ("&amp;IncidentesDisciplinarios13_14[[#This Row],[Código Escuela]]&amp;")"&amp;", "&amp;IncidentesDisciplinarios13_14[[#This Row],[Distrito]]</f>
        <v>ESPINO (40626), AGUADILLA</v>
      </c>
      <c r="H263" t="s">
        <v>26</v>
      </c>
      <c r="I263">
        <v>2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2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</row>
    <row r="264" spans="1:25" x14ac:dyDescent="0.3">
      <c r="A264" t="s">
        <v>113</v>
      </c>
      <c r="B264">
        <v>1321077342</v>
      </c>
      <c r="C264">
        <v>1</v>
      </c>
      <c r="D264" t="s">
        <v>114</v>
      </c>
      <c r="E264">
        <v>40030</v>
      </c>
      <c r="F264" t="s">
        <v>115</v>
      </c>
      <c r="G264" t="str">
        <f>IncidentesDisciplinarios13_14[[#This Row],[Nombre Escuela]]&amp;" ("&amp;IncidentesDisciplinarios13_14[[#This Row],[Código Escuela]]&amp;")"&amp;", "&amp;IncidentesDisciplinarios13_14[[#This Row],[Distrito]]</f>
        <v>S. U. JUAN B. SOTO (40030), AGUADILLA</v>
      </c>
      <c r="H264" t="s">
        <v>26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</row>
    <row r="265" spans="1:25" x14ac:dyDescent="0.3">
      <c r="A265" t="s">
        <v>113</v>
      </c>
      <c r="B265">
        <v>1321077343</v>
      </c>
      <c r="C265">
        <v>1</v>
      </c>
      <c r="D265" t="s">
        <v>114</v>
      </c>
      <c r="E265">
        <v>40030</v>
      </c>
      <c r="F265" t="s">
        <v>115</v>
      </c>
      <c r="G265" t="str">
        <f>IncidentesDisciplinarios13_14[[#This Row],[Nombre Escuela]]&amp;" ("&amp;IncidentesDisciplinarios13_14[[#This Row],[Código Escuela]]&amp;")"&amp;", "&amp;IncidentesDisciplinarios13_14[[#This Row],[Distrito]]</f>
        <v>S. U. JUAN B. SOTO (40030), AGUADILLA</v>
      </c>
      <c r="H265" t="s">
        <v>26</v>
      </c>
      <c r="I265">
        <v>2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2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</row>
    <row r="266" spans="1:25" x14ac:dyDescent="0.3">
      <c r="A266" t="s">
        <v>27</v>
      </c>
      <c r="B266">
        <v>1321073012</v>
      </c>
      <c r="C266">
        <v>1</v>
      </c>
      <c r="D266" t="s">
        <v>27</v>
      </c>
      <c r="E266">
        <v>52571</v>
      </c>
      <c r="F266" t="s">
        <v>28</v>
      </c>
      <c r="G266" t="str">
        <f>IncidentesDisciplinarios13_14[[#This Row],[Nombre Escuela]]&amp;" ("&amp;IncidentesDisciplinarios13_14[[#This Row],[Código Escuela]]&amp;")"&amp;", "&amp;IncidentesDisciplinarios13_14[[#This Row],[Distrito]]</f>
        <v>RODULFO DEL VALLE (52571), PONCE</v>
      </c>
      <c r="H266" t="s">
        <v>43</v>
      </c>
      <c r="I266">
        <v>3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3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</row>
    <row r="267" spans="1:25" x14ac:dyDescent="0.3">
      <c r="A267" t="s">
        <v>27</v>
      </c>
      <c r="B267">
        <v>1321073080</v>
      </c>
      <c r="C267">
        <v>1</v>
      </c>
      <c r="D267" t="s">
        <v>27</v>
      </c>
      <c r="E267">
        <v>56440</v>
      </c>
      <c r="F267" t="s">
        <v>129</v>
      </c>
      <c r="G267" t="str">
        <f>IncidentesDisciplinarios13_14[[#This Row],[Nombre Escuela]]&amp;" ("&amp;IncidentesDisciplinarios13_14[[#This Row],[Código Escuela]]&amp;")"&amp;", "&amp;IncidentesDisciplinarios13_14[[#This Row],[Distrito]]</f>
        <v>EUGENIO LECOMBE(INT. DELICIAS) (56440), PONCE</v>
      </c>
      <c r="H267" t="s">
        <v>26</v>
      </c>
      <c r="I267">
        <v>8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6</v>
      </c>
      <c r="T267">
        <v>2</v>
      </c>
      <c r="U267">
        <v>0</v>
      </c>
      <c r="V267">
        <v>0</v>
      </c>
      <c r="W267">
        <v>0</v>
      </c>
      <c r="X267">
        <v>0</v>
      </c>
      <c r="Y267">
        <v>0</v>
      </c>
    </row>
    <row r="268" spans="1:25" x14ac:dyDescent="0.3">
      <c r="A268" t="s">
        <v>27</v>
      </c>
      <c r="B268">
        <v>1321073167</v>
      </c>
      <c r="C268">
        <v>1</v>
      </c>
      <c r="D268" t="s">
        <v>130</v>
      </c>
      <c r="E268">
        <v>51706</v>
      </c>
      <c r="F268" t="s">
        <v>133</v>
      </c>
      <c r="G268" t="str">
        <f>IncidentesDisciplinarios13_14[[#This Row],[Nombre Escuela]]&amp;" ("&amp;IncidentesDisciplinarios13_14[[#This Row],[Código Escuela]]&amp;")"&amp;", "&amp;IncidentesDisciplinarios13_14[[#This Row],[Distrito]]</f>
        <v>MANUEL FERNANDEZ JUNCOS  (51706), SANTA ISABEL</v>
      </c>
      <c r="H268" t="s">
        <v>26</v>
      </c>
      <c r="I268">
        <v>1</v>
      </c>
      <c r="J268">
        <v>0</v>
      </c>
      <c r="K268">
        <v>0</v>
      </c>
      <c r="L268">
        <v>0</v>
      </c>
      <c r="M268">
        <v>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</row>
    <row r="269" spans="1:25" x14ac:dyDescent="0.3">
      <c r="A269" t="s">
        <v>27</v>
      </c>
      <c r="B269">
        <v>1321073189</v>
      </c>
      <c r="C269">
        <v>1</v>
      </c>
      <c r="D269" t="s">
        <v>130</v>
      </c>
      <c r="E269">
        <v>53058</v>
      </c>
      <c r="F269" t="s">
        <v>136</v>
      </c>
      <c r="G269" t="str">
        <f>IncidentesDisciplinarios13_14[[#This Row],[Nombre Escuela]]&amp;" ("&amp;IncidentesDisciplinarios13_14[[#This Row],[Código Escuela]]&amp;")"&amp;", "&amp;IncidentesDisciplinarios13_14[[#This Row],[Distrito]]</f>
        <v>S. U. PLAYITA DE CORTADA (53058), SANTA ISABEL</v>
      </c>
      <c r="H269" t="s">
        <v>26</v>
      </c>
      <c r="I269">
        <v>18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2</v>
      </c>
      <c r="S269">
        <v>0</v>
      </c>
      <c r="T269">
        <v>16</v>
      </c>
      <c r="U269">
        <v>0</v>
      </c>
      <c r="V269">
        <v>0</v>
      </c>
      <c r="W269">
        <v>0</v>
      </c>
      <c r="X269">
        <v>0</v>
      </c>
      <c r="Y269">
        <v>0</v>
      </c>
    </row>
    <row r="270" spans="1:25" x14ac:dyDescent="0.3">
      <c r="A270" t="s">
        <v>27</v>
      </c>
      <c r="B270">
        <v>1321073262</v>
      </c>
      <c r="C270">
        <v>1</v>
      </c>
      <c r="D270" t="s">
        <v>130</v>
      </c>
      <c r="E270">
        <v>53058</v>
      </c>
      <c r="F270" t="s">
        <v>136</v>
      </c>
      <c r="G270" t="str">
        <f>IncidentesDisciplinarios13_14[[#This Row],[Nombre Escuela]]&amp;" ("&amp;IncidentesDisciplinarios13_14[[#This Row],[Código Escuela]]&amp;")"&amp;", "&amp;IncidentesDisciplinarios13_14[[#This Row],[Distrito]]</f>
        <v>S. U. PLAYITA DE CORTADA (53058), SANTA ISABEL</v>
      </c>
      <c r="H270" t="s">
        <v>126</v>
      </c>
      <c r="I270">
        <v>2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1</v>
      </c>
    </row>
    <row r="271" spans="1:25" x14ac:dyDescent="0.3">
      <c r="A271" t="s">
        <v>27</v>
      </c>
      <c r="B271">
        <v>1321073282</v>
      </c>
      <c r="C271">
        <v>1</v>
      </c>
      <c r="D271" t="s">
        <v>27</v>
      </c>
      <c r="E271">
        <v>56432</v>
      </c>
      <c r="F271" t="s">
        <v>128</v>
      </c>
      <c r="G271" t="str">
        <f>IncidentesDisciplinarios13_14[[#This Row],[Nombre Escuela]]&amp;" ("&amp;IncidentesDisciplinarios13_14[[#This Row],[Código Escuela]]&amp;")"&amp;", "&amp;IncidentesDisciplinarios13_14[[#This Row],[Distrito]]</f>
        <v>SUPERIOR JARDINES DE PONCE (56432), PONCE</v>
      </c>
      <c r="H271" t="s">
        <v>33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1</v>
      </c>
      <c r="X271">
        <v>0</v>
      </c>
      <c r="Y271">
        <v>0</v>
      </c>
    </row>
    <row r="272" spans="1:25" x14ac:dyDescent="0.3">
      <c r="A272" t="s">
        <v>27</v>
      </c>
      <c r="B272">
        <v>1321073309</v>
      </c>
      <c r="C272">
        <v>1</v>
      </c>
      <c r="D272" t="s">
        <v>139</v>
      </c>
      <c r="E272">
        <v>53447</v>
      </c>
      <c r="F272" t="s">
        <v>140</v>
      </c>
      <c r="G272" t="str">
        <f>IncidentesDisciplinarios13_14[[#This Row],[Nombre Escuela]]&amp;" ("&amp;IncidentesDisciplinarios13_14[[#This Row],[Código Escuela]]&amp;")"&amp;", "&amp;IncidentesDisciplinarios13_14[[#This Row],[Distrito]]</f>
        <v>PATRIA PEREZ (53447), YAUCO</v>
      </c>
      <c r="H272" t="s">
        <v>141</v>
      </c>
      <c r="I272">
        <v>2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2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</row>
    <row r="273" spans="1:25" x14ac:dyDescent="0.3">
      <c r="A273" t="s">
        <v>27</v>
      </c>
      <c r="B273">
        <v>1321073365</v>
      </c>
      <c r="C273">
        <v>1</v>
      </c>
      <c r="D273" t="s">
        <v>27</v>
      </c>
      <c r="E273">
        <v>56432</v>
      </c>
      <c r="F273" t="s">
        <v>128</v>
      </c>
      <c r="G273" t="str">
        <f>IncidentesDisciplinarios13_14[[#This Row],[Nombre Escuela]]&amp;" ("&amp;IncidentesDisciplinarios13_14[[#This Row],[Código Escuela]]&amp;")"&amp;", "&amp;IncidentesDisciplinarios13_14[[#This Row],[Distrito]]</f>
        <v>SUPERIOR JARDINES DE PONCE (56432), PONCE</v>
      </c>
      <c r="H273" t="s">
        <v>70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0</v>
      </c>
      <c r="W273">
        <v>0</v>
      </c>
      <c r="X273">
        <v>0</v>
      </c>
      <c r="Y273">
        <v>0</v>
      </c>
    </row>
    <row r="274" spans="1:25" x14ac:dyDescent="0.3">
      <c r="A274" t="s">
        <v>27</v>
      </c>
      <c r="B274">
        <v>1321073373</v>
      </c>
      <c r="C274">
        <v>1</v>
      </c>
      <c r="D274" t="s">
        <v>130</v>
      </c>
      <c r="E274">
        <v>53009</v>
      </c>
      <c r="F274" t="s">
        <v>135</v>
      </c>
      <c r="G274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74" t="s">
        <v>26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</row>
    <row r="275" spans="1:25" x14ac:dyDescent="0.3">
      <c r="A275" t="s">
        <v>27</v>
      </c>
      <c r="B275">
        <v>1321073374</v>
      </c>
      <c r="C275">
        <v>1</v>
      </c>
      <c r="D275" t="s">
        <v>130</v>
      </c>
      <c r="E275">
        <v>53009</v>
      </c>
      <c r="F275" t="s">
        <v>135</v>
      </c>
      <c r="G275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75" t="s">
        <v>26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1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 spans="1:25" x14ac:dyDescent="0.3">
      <c r="A276" t="s">
        <v>27</v>
      </c>
      <c r="B276">
        <v>1321073375</v>
      </c>
      <c r="C276">
        <v>1</v>
      </c>
      <c r="D276" t="s">
        <v>130</v>
      </c>
      <c r="E276">
        <v>53009</v>
      </c>
      <c r="F276" t="s">
        <v>135</v>
      </c>
      <c r="G276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76" t="s">
        <v>26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1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 spans="1:25" x14ac:dyDescent="0.3">
      <c r="A277" t="s">
        <v>27</v>
      </c>
      <c r="B277">
        <v>1321073376</v>
      </c>
      <c r="C277">
        <v>1</v>
      </c>
      <c r="D277" t="s">
        <v>130</v>
      </c>
      <c r="E277">
        <v>53009</v>
      </c>
      <c r="F277" t="s">
        <v>135</v>
      </c>
      <c r="G277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77" t="s">
        <v>26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</row>
    <row r="278" spans="1:25" x14ac:dyDescent="0.3">
      <c r="A278" t="s">
        <v>27</v>
      </c>
      <c r="B278">
        <v>1321073404</v>
      </c>
      <c r="C278">
        <v>1</v>
      </c>
      <c r="D278" t="s">
        <v>27</v>
      </c>
      <c r="E278">
        <v>56101</v>
      </c>
      <c r="F278" t="s">
        <v>127</v>
      </c>
      <c r="G278" t="str">
        <f>IncidentesDisciplinarios13_14[[#This Row],[Nombre Escuela]]&amp;" ("&amp;IncidentesDisciplinarios13_14[[#This Row],[Código Escuela]]&amp;")"&amp;", "&amp;IncidentesDisciplinarios13_14[[#This Row],[Distrito]]</f>
        <v>MANUEL GONZALEZ PATO (56101), PONCE</v>
      </c>
      <c r="H278" t="s">
        <v>33</v>
      </c>
      <c r="I278">
        <v>5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5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</row>
    <row r="279" spans="1:25" x14ac:dyDescent="0.3">
      <c r="A279" t="s">
        <v>27</v>
      </c>
      <c r="B279">
        <v>1321073407</v>
      </c>
      <c r="C279">
        <v>1</v>
      </c>
      <c r="D279" t="s">
        <v>27</v>
      </c>
      <c r="E279">
        <v>56101</v>
      </c>
      <c r="F279" t="s">
        <v>127</v>
      </c>
      <c r="G279" t="str">
        <f>IncidentesDisciplinarios13_14[[#This Row],[Nombre Escuela]]&amp;" ("&amp;IncidentesDisciplinarios13_14[[#This Row],[Código Escuela]]&amp;")"&amp;", "&amp;IncidentesDisciplinarios13_14[[#This Row],[Distrito]]</f>
        <v>MANUEL GONZALEZ PATO (56101), PONCE</v>
      </c>
      <c r="H279" t="s">
        <v>57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</row>
    <row r="280" spans="1:25" x14ac:dyDescent="0.3">
      <c r="A280" t="s">
        <v>27</v>
      </c>
      <c r="B280">
        <v>1321073408</v>
      </c>
      <c r="C280">
        <v>1</v>
      </c>
      <c r="D280" t="s">
        <v>27</v>
      </c>
      <c r="E280">
        <v>56101</v>
      </c>
      <c r="F280" t="s">
        <v>127</v>
      </c>
      <c r="G280" t="str">
        <f>IncidentesDisciplinarios13_14[[#This Row],[Nombre Escuela]]&amp;" ("&amp;IncidentesDisciplinarios13_14[[#This Row],[Código Escuela]]&amp;")"&amp;", "&amp;IncidentesDisciplinarios13_14[[#This Row],[Distrito]]</f>
        <v>MANUEL GONZALEZ PATO (56101), PONCE</v>
      </c>
      <c r="H280" t="s">
        <v>33</v>
      </c>
      <c r="I280">
        <v>2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</row>
    <row r="281" spans="1:25" x14ac:dyDescent="0.3">
      <c r="A281" t="s">
        <v>27</v>
      </c>
      <c r="B281">
        <v>1321073409</v>
      </c>
      <c r="C281">
        <v>1</v>
      </c>
      <c r="D281" t="s">
        <v>27</v>
      </c>
      <c r="E281">
        <v>56101</v>
      </c>
      <c r="F281" t="s">
        <v>127</v>
      </c>
      <c r="G281" t="str">
        <f>IncidentesDisciplinarios13_14[[#This Row],[Nombre Escuela]]&amp;" ("&amp;IncidentesDisciplinarios13_14[[#This Row],[Código Escuela]]&amp;")"&amp;", "&amp;IncidentesDisciplinarios13_14[[#This Row],[Distrito]]</f>
        <v>MANUEL GONZALEZ PATO (56101), PONCE</v>
      </c>
      <c r="H281" t="s">
        <v>33</v>
      </c>
      <c r="I281">
        <v>2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</row>
    <row r="282" spans="1:25" x14ac:dyDescent="0.3">
      <c r="A282" t="s">
        <v>27</v>
      </c>
      <c r="B282">
        <v>1321073410</v>
      </c>
      <c r="C282">
        <v>1</v>
      </c>
      <c r="D282" t="s">
        <v>27</v>
      </c>
      <c r="E282">
        <v>56101</v>
      </c>
      <c r="F282" t="s">
        <v>127</v>
      </c>
      <c r="G282" t="str">
        <f>IncidentesDisciplinarios13_14[[#This Row],[Nombre Escuela]]&amp;" ("&amp;IncidentesDisciplinarios13_14[[#This Row],[Código Escuela]]&amp;")"&amp;", "&amp;IncidentesDisciplinarios13_14[[#This Row],[Distrito]]</f>
        <v>MANUEL GONZALEZ PATO (56101), PONCE</v>
      </c>
      <c r="H282" t="s">
        <v>47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</row>
    <row r="283" spans="1:25" x14ac:dyDescent="0.3">
      <c r="A283" t="s">
        <v>27</v>
      </c>
      <c r="B283">
        <v>1321073415</v>
      </c>
      <c r="C283">
        <v>1</v>
      </c>
      <c r="D283" t="s">
        <v>130</v>
      </c>
      <c r="E283">
        <v>53009</v>
      </c>
      <c r="F283" t="s">
        <v>135</v>
      </c>
      <c r="G283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83" t="s">
        <v>26</v>
      </c>
      <c r="I283">
        <v>4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4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</row>
    <row r="284" spans="1:25" x14ac:dyDescent="0.3">
      <c r="A284" t="s">
        <v>27</v>
      </c>
      <c r="B284">
        <v>1321073416</v>
      </c>
      <c r="C284">
        <v>1</v>
      </c>
      <c r="D284" t="s">
        <v>130</v>
      </c>
      <c r="E284">
        <v>53009</v>
      </c>
      <c r="F284" t="s">
        <v>135</v>
      </c>
      <c r="G284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84" t="s">
        <v>26</v>
      </c>
      <c r="I284">
        <v>2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2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</row>
    <row r="285" spans="1:25" x14ac:dyDescent="0.3">
      <c r="A285" t="s">
        <v>27</v>
      </c>
      <c r="B285">
        <v>1321073417</v>
      </c>
      <c r="C285">
        <v>1</v>
      </c>
      <c r="D285" t="s">
        <v>130</v>
      </c>
      <c r="E285">
        <v>53009</v>
      </c>
      <c r="F285" t="s">
        <v>135</v>
      </c>
      <c r="G285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85" t="s">
        <v>43</v>
      </c>
      <c r="I285">
        <v>2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2</v>
      </c>
      <c r="U285">
        <v>0</v>
      </c>
      <c r="V285">
        <v>0</v>
      </c>
      <c r="W285">
        <v>0</v>
      </c>
      <c r="X285">
        <v>0</v>
      </c>
      <c r="Y285">
        <v>0</v>
      </c>
    </row>
    <row r="286" spans="1:25" x14ac:dyDescent="0.3">
      <c r="A286" t="s">
        <v>27</v>
      </c>
      <c r="B286">
        <v>1321073418</v>
      </c>
      <c r="C286">
        <v>1</v>
      </c>
      <c r="D286" t="s">
        <v>130</v>
      </c>
      <c r="E286">
        <v>53009</v>
      </c>
      <c r="F286" t="s">
        <v>135</v>
      </c>
      <c r="G286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86" t="s">
        <v>43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</row>
    <row r="287" spans="1:25" x14ac:dyDescent="0.3">
      <c r="A287" t="s">
        <v>27</v>
      </c>
      <c r="B287">
        <v>1321073420</v>
      </c>
      <c r="C287">
        <v>1</v>
      </c>
      <c r="D287" t="s">
        <v>137</v>
      </c>
      <c r="E287">
        <v>50252</v>
      </c>
      <c r="F287" t="s">
        <v>138</v>
      </c>
      <c r="G287" t="str">
        <f>IncidentesDisciplinarios13_14[[#This Row],[Nombre Escuela]]&amp;" ("&amp;IncidentesDisciplinarios13_14[[#This Row],[Código Escuela]]&amp;")"&amp;", "&amp;IncidentesDisciplinarios13_14[[#This Row],[Distrito]]</f>
        <v>DOMINGO MASSOL (50252), UTUADO</v>
      </c>
      <c r="H287" t="s">
        <v>33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</row>
    <row r="288" spans="1:25" x14ac:dyDescent="0.3">
      <c r="A288" t="s">
        <v>27</v>
      </c>
      <c r="B288">
        <v>1321073439</v>
      </c>
      <c r="C288">
        <v>1</v>
      </c>
      <c r="D288" t="s">
        <v>130</v>
      </c>
      <c r="E288">
        <v>53009</v>
      </c>
      <c r="F288" t="s">
        <v>135</v>
      </c>
      <c r="G288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88" t="s">
        <v>43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</row>
    <row r="289" spans="1:25" x14ac:dyDescent="0.3">
      <c r="A289" t="s">
        <v>27</v>
      </c>
      <c r="B289">
        <v>1321073440</v>
      </c>
      <c r="C289">
        <v>1</v>
      </c>
      <c r="D289" t="s">
        <v>130</v>
      </c>
      <c r="E289">
        <v>53009</v>
      </c>
      <c r="F289" t="s">
        <v>135</v>
      </c>
      <c r="G289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89" t="s">
        <v>26</v>
      </c>
      <c r="I289">
        <v>2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 spans="1:25" x14ac:dyDescent="0.3">
      <c r="A290" t="s">
        <v>27</v>
      </c>
      <c r="B290">
        <v>1321073441</v>
      </c>
      <c r="C290">
        <v>1</v>
      </c>
      <c r="D290" t="s">
        <v>130</v>
      </c>
      <c r="E290">
        <v>53009</v>
      </c>
      <c r="F290" t="s">
        <v>135</v>
      </c>
      <c r="G290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90" t="s">
        <v>36</v>
      </c>
      <c r="I290">
        <v>2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2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 spans="1:25" x14ac:dyDescent="0.3">
      <c r="A291" t="s">
        <v>27</v>
      </c>
      <c r="B291">
        <v>1321073442</v>
      </c>
      <c r="C291">
        <v>1</v>
      </c>
      <c r="D291" t="s">
        <v>130</v>
      </c>
      <c r="E291">
        <v>53009</v>
      </c>
      <c r="F291" t="s">
        <v>135</v>
      </c>
      <c r="G291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91" t="s">
        <v>36</v>
      </c>
      <c r="I291">
        <v>2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 spans="1:25" x14ac:dyDescent="0.3">
      <c r="A292" t="s">
        <v>27</v>
      </c>
      <c r="B292">
        <v>1321073448</v>
      </c>
      <c r="C292">
        <v>1</v>
      </c>
      <c r="D292" t="s">
        <v>27</v>
      </c>
      <c r="E292">
        <v>52571</v>
      </c>
      <c r="F292" t="s">
        <v>28</v>
      </c>
      <c r="G292" t="str">
        <f>IncidentesDisciplinarios13_14[[#This Row],[Nombre Escuela]]&amp;" ("&amp;IncidentesDisciplinarios13_14[[#This Row],[Código Escuela]]&amp;")"&amp;", "&amp;IncidentesDisciplinarios13_14[[#This Row],[Distrito]]</f>
        <v>RODULFO DEL VALLE (52571), PONCE</v>
      </c>
      <c r="H292" t="s">
        <v>26</v>
      </c>
      <c r="I292">
        <v>5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5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 spans="1:25" x14ac:dyDescent="0.3">
      <c r="A293" t="s">
        <v>27</v>
      </c>
      <c r="B293">
        <v>1321073480</v>
      </c>
      <c r="C293">
        <v>1</v>
      </c>
      <c r="D293" t="s">
        <v>130</v>
      </c>
      <c r="E293">
        <v>50666</v>
      </c>
      <c r="F293" t="s">
        <v>131</v>
      </c>
      <c r="G293" t="str">
        <f>IncidentesDisciplinarios13_14[[#This Row],[Nombre Escuela]]&amp;" ("&amp;IncidentesDisciplinarios13_14[[#This Row],[Código Escuela]]&amp;")"&amp;", "&amp;IncidentesDisciplinarios13_14[[#This Row],[Distrito]]</f>
        <v>S. U. MANUEL CANDANEDO (50666), SANTA ISABEL</v>
      </c>
      <c r="H293" t="s">
        <v>33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</row>
    <row r="294" spans="1:25" x14ac:dyDescent="0.3">
      <c r="A294" t="s">
        <v>27</v>
      </c>
      <c r="B294">
        <v>1321073535</v>
      </c>
      <c r="C294">
        <v>1</v>
      </c>
      <c r="D294" t="s">
        <v>27</v>
      </c>
      <c r="E294">
        <v>52381</v>
      </c>
      <c r="F294" t="s">
        <v>164</v>
      </c>
      <c r="G294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294" t="s">
        <v>43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</row>
    <row r="295" spans="1:25" x14ac:dyDescent="0.3">
      <c r="A295" t="s">
        <v>27</v>
      </c>
      <c r="B295">
        <v>1321073565</v>
      </c>
      <c r="C295">
        <v>1</v>
      </c>
      <c r="D295" t="s">
        <v>130</v>
      </c>
      <c r="E295">
        <v>53009</v>
      </c>
      <c r="F295" t="s">
        <v>135</v>
      </c>
      <c r="G295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95" t="s">
        <v>43</v>
      </c>
      <c r="I295">
        <v>3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</row>
    <row r="296" spans="1:25" x14ac:dyDescent="0.3">
      <c r="A296" t="s">
        <v>27</v>
      </c>
      <c r="B296">
        <v>1321073622</v>
      </c>
      <c r="C296">
        <v>1</v>
      </c>
      <c r="D296" t="s">
        <v>130</v>
      </c>
      <c r="E296">
        <v>53009</v>
      </c>
      <c r="F296" t="s">
        <v>135</v>
      </c>
      <c r="G296" t="str">
        <f>IncidentesDisciplinarios13_14[[#This Row],[Nombre Escuela]]&amp;" ("&amp;IncidentesDisciplinarios13_14[[#This Row],[Código Escuela]]&amp;")"&amp;", "&amp;IncidentesDisciplinarios13_14[[#This Row],[Distrito]]</f>
        <v>MANUEL MARTIN MONSERRATE (53009), SANTA ISABEL</v>
      </c>
      <c r="H296" t="s">
        <v>26</v>
      </c>
      <c r="I296">
        <v>3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2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</row>
    <row r="297" spans="1:25" x14ac:dyDescent="0.3">
      <c r="A297" t="s">
        <v>27</v>
      </c>
      <c r="B297">
        <v>1321073652</v>
      </c>
      <c r="C297">
        <v>1</v>
      </c>
      <c r="D297" t="s">
        <v>130</v>
      </c>
      <c r="E297">
        <v>53058</v>
      </c>
      <c r="F297" t="s">
        <v>136</v>
      </c>
      <c r="G297" t="str">
        <f>IncidentesDisciplinarios13_14[[#This Row],[Nombre Escuela]]&amp;" ("&amp;IncidentesDisciplinarios13_14[[#This Row],[Código Escuela]]&amp;")"&amp;", "&amp;IncidentesDisciplinarios13_14[[#This Row],[Distrito]]</f>
        <v>S. U. PLAYITA DE CORTADA (53058), SANTA ISABEL</v>
      </c>
      <c r="H297" t="s">
        <v>43</v>
      </c>
      <c r="I297">
        <v>6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6</v>
      </c>
      <c r="U297">
        <v>0</v>
      </c>
      <c r="V297">
        <v>0</v>
      </c>
      <c r="W297">
        <v>0</v>
      </c>
      <c r="X297">
        <v>0</v>
      </c>
      <c r="Y297">
        <v>0</v>
      </c>
    </row>
    <row r="298" spans="1:25" x14ac:dyDescent="0.3">
      <c r="A298" t="s">
        <v>27</v>
      </c>
      <c r="B298">
        <v>1321073818</v>
      </c>
      <c r="C298">
        <v>1</v>
      </c>
      <c r="D298" t="s">
        <v>27</v>
      </c>
      <c r="E298">
        <v>52571</v>
      </c>
      <c r="F298" t="s">
        <v>28</v>
      </c>
      <c r="G298" t="str">
        <f>IncidentesDisciplinarios13_14[[#This Row],[Nombre Escuela]]&amp;" ("&amp;IncidentesDisciplinarios13_14[[#This Row],[Código Escuela]]&amp;")"&amp;", "&amp;IncidentesDisciplinarios13_14[[#This Row],[Distrito]]</f>
        <v>RODULFO DEL VALLE (52571), PONCE</v>
      </c>
      <c r="H298" t="s">
        <v>126</v>
      </c>
      <c r="I298">
        <v>6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6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</row>
    <row r="299" spans="1:25" x14ac:dyDescent="0.3">
      <c r="A299" t="s">
        <v>27</v>
      </c>
      <c r="B299">
        <v>1321073819</v>
      </c>
      <c r="C299">
        <v>1</v>
      </c>
      <c r="D299" t="s">
        <v>27</v>
      </c>
      <c r="E299">
        <v>52571</v>
      </c>
      <c r="F299" t="s">
        <v>28</v>
      </c>
      <c r="G299" t="str">
        <f>IncidentesDisciplinarios13_14[[#This Row],[Nombre Escuela]]&amp;" ("&amp;IncidentesDisciplinarios13_14[[#This Row],[Código Escuela]]&amp;")"&amp;", "&amp;IncidentesDisciplinarios13_14[[#This Row],[Distrito]]</f>
        <v>RODULFO DEL VALLE (52571), PONCE</v>
      </c>
      <c r="H299" t="s">
        <v>47</v>
      </c>
      <c r="I299">
        <v>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2</v>
      </c>
      <c r="Y299">
        <v>0</v>
      </c>
    </row>
    <row r="300" spans="1:25" x14ac:dyDescent="0.3">
      <c r="A300" t="s">
        <v>27</v>
      </c>
      <c r="B300">
        <v>1321074964</v>
      </c>
      <c r="C300">
        <v>1</v>
      </c>
      <c r="D300" t="s">
        <v>27</v>
      </c>
      <c r="E300">
        <v>52381</v>
      </c>
      <c r="F300" t="s">
        <v>164</v>
      </c>
      <c r="G300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00" t="s">
        <v>31</v>
      </c>
      <c r="I300">
        <v>2</v>
      </c>
      <c r="J300">
        <v>0</v>
      </c>
      <c r="K300">
        <v>0</v>
      </c>
      <c r="L300">
        <v>0</v>
      </c>
      <c r="M300">
        <v>2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</row>
    <row r="301" spans="1:25" x14ac:dyDescent="0.3">
      <c r="A301" t="s">
        <v>27</v>
      </c>
      <c r="B301">
        <v>1321074965</v>
      </c>
      <c r="C301">
        <v>1</v>
      </c>
      <c r="D301" t="s">
        <v>27</v>
      </c>
      <c r="E301">
        <v>52381</v>
      </c>
      <c r="F301" t="s">
        <v>164</v>
      </c>
      <c r="G301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01" t="s">
        <v>31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2</v>
      </c>
      <c r="Y301">
        <v>0</v>
      </c>
    </row>
    <row r="302" spans="1:25" x14ac:dyDescent="0.3">
      <c r="A302" t="s">
        <v>27</v>
      </c>
      <c r="B302">
        <v>1321074966</v>
      </c>
      <c r="C302">
        <v>1</v>
      </c>
      <c r="D302" t="s">
        <v>27</v>
      </c>
      <c r="E302">
        <v>52381</v>
      </c>
      <c r="F302" t="s">
        <v>164</v>
      </c>
      <c r="G302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02" t="s">
        <v>81</v>
      </c>
      <c r="I302">
        <v>1</v>
      </c>
      <c r="J302">
        <v>0</v>
      </c>
      <c r="K302">
        <v>0</v>
      </c>
      <c r="L302">
        <v>1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 spans="1:25" x14ac:dyDescent="0.3">
      <c r="A303" t="s">
        <v>27</v>
      </c>
      <c r="B303">
        <v>1321074967</v>
      </c>
      <c r="C303">
        <v>1</v>
      </c>
      <c r="D303" t="s">
        <v>27</v>
      </c>
      <c r="E303">
        <v>52381</v>
      </c>
      <c r="F303" t="s">
        <v>164</v>
      </c>
      <c r="G303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03" t="s">
        <v>81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</row>
    <row r="304" spans="1:25" x14ac:dyDescent="0.3">
      <c r="A304" t="s">
        <v>27</v>
      </c>
      <c r="B304">
        <v>1321074968</v>
      </c>
      <c r="C304">
        <v>1</v>
      </c>
      <c r="D304" t="s">
        <v>27</v>
      </c>
      <c r="E304">
        <v>52381</v>
      </c>
      <c r="F304" t="s">
        <v>164</v>
      </c>
      <c r="G304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04" t="s">
        <v>81</v>
      </c>
      <c r="I304">
        <v>4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4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 spans="1:25" x14ac:dyDescent="0.3">
      <c r="A305" t="s">
        <v>27</v>
      </c>
      <c r="B305">
        <v>1321075037</v>
      </c>
      <c r="C305">
        <v>1</v>
      </c>
      <c r="D305" t="s">
        <v>27</v>
      </c>
      <c r="E305">
        <v>56101</v>
      </c>
      <c r="F305" t="s">
        <v>127</v>
      </c>
      <c r="G305" t="str">
        <f>IncidentesDisciplinarios13_14[[#This Row],[Nombre Escuela]]&amp;" ("&amp;IncidentesDisciplinarios13_14[[#This Row],[Código Escuela]]&amp;")"&amp;", "&amp;IncidentesDisciplinarios13_14[[#This Row],[Distrito]]</f>
        <v>MANUEL GONZALEZ PATO (56101), PONCE</v>
      </c>
      <c r="H305" t="s">
        <v>33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</row>
    <row r="306" spans="1:25" x14ac:dyDescent="0.3">
      <c r="A306" t="s">
        <v>27</v>
      </c>
      <c r="B306">
        <v>1321075050</v>
      </c>
      <c r="C306">
        <v>1</v>
      </c>
      <c r="D306" t="s">
        <v>27</v>
      </c>
      <c r="E306">
        <v>52381</v>
      </c>
      <c r="F306" t="s">
        <v>164</v>
      </c>
      <c r="G306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06" t="s">
        <v>31</v>
      </c>
      <c r="I306">
        <v>3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3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</row>
    <row r="307" spans="1:25" x14ac:dyDescent="0.3">
      <c r="A307" t="s">
        <v>27</v>
      </c>
      <c r="B307">
        <v>1321075051</v>
      </c>
      <c r="C307">
        <v>1</v>
      </c>
      <c r="D307" t="s">
        <v>27</v>
      </c>
      <c r="E307">
        <v>52381</v>
      </c>
      <c r="F307" t="s">
        <v>164</v>
      </c>
      <c r="G307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07" t="s">
        <v>31</v>
      </c>
      <c r="I307">
        <v>2</v>
      </c>
      <c r="J307">
        <v>0</v>
      </c>
      <c r="K307">
        <v>0</v>
      </c>
      <c r="L307">
        <v>2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</row>
    <row r="308" spans="1:25" x14ac:dyDescent="0.3">
      <c r="A308" t="s">
        <v>27</v>
      </c>
      <c r="B308">
        <v>1321075052</v>
      </c>
      <c r="C308">
        <v>1</v>
      </c>
      <c r="D308" t="s">
        <v>27</v>
      </c>
      <c r="E308">
        <v>52381</v>
      </c>
      <c r="F308" t="s">
        <v>164</v>
      </c>
      <c r="G308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08" t="s">
        <v>31</v>
      </c>
      <c r="I308">
        <v>2</v>
      </c>
      <c r="J308">
        <v>0</v>
      </c>
      <c r="K308">
        <v>0</v>
      </c>
      <c r="L308">
        <v>2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</row>
    <row r="309" spans="1:25" x14ac:dyDescent="0.3">
      <c r="A309" t="s">
        <v>27</v>
      </c>
      <c r="B309">
        <v>1321075053</v>
      </c>
      <c r="C309">
        <v>1</v>
      </c>
      <c r="D309" t="s">
        <v>27</v>
      </c>
      <c r="E309">
        <v>52381</v>
      </c>
      <c r="F309" t="s">
        <v>164</v>
      </c>
      <c r="G309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09" t="s">
        <v>125</v>
      </c>
      <c r="I309">
        <v>2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</row>
    <row r="310" spans="1:25" x14ac:dyDescent="0.3">
      <c r="A310" t="s">
        <v>27</v>
      </c>
      <c r="B310">
        <v>1321075054</v>
      </c>
      <c r="C310">
        <v>1</v>
      </c>
      <c r="D310" t="s">
        <v>27</v>
      </c>
      <c r="E310">
        <v>52381</v>
      </c>
      <c r="F310" t="s">
        <v>164</v>
      </c>
      <c r="G310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0" t="s">
        <v>31</v>
      </c>
      <c r="I310">
        <v>3</v>
      </c>
      <c r="J310">
        <v>0</v>
      </c>
      <c r="K310">
        <v>0</v>
      </c>
      <c r="L310">
        <v>3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</row>
    <row r="311" spans="1:25" x14ac:dyDescent="0.3">
      <c r="A311" t="s">
        <v>27</v>
      </c>
      <c r="B311">
        <v>1321075055</v>
      </c>
      <c r="C311">
        <v>1</v>
      </c>
      <c r="D311" t="s">
        <v>27</v>
      </c>
      <c r="E311">
        <v>52381</v>
      </c>
      <c r="F311" t="s">
        <v>164</v>
      </c>
      <c r="G311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1" t="s">
        <v>31</v>
      </c>
      <c r="I311">
        <v>3</v>
      </c>
      <c r="J311">
        <v>0</v>
      </c>
      <c r="K311">
        <v>0</v>
      </c>
      <c r="L311">
        <v>3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</row>
    <row r="312" spans="1:25" x14ac:dyDescent="0.3">
      <c r="A312" t="s">
        <v>27</v>
      </c>
      <c r="B312">
        <v>1321075121</v>
      </c>
      <c r="C312">
        <v>1</v>
      </c>
      <c r="D312" t="s">
        <v>27</v>
      </c>
      <c r="E312">
        <v>52381</v>
      </c>
      <c r="F312" t="s">
        <v>164</v>
      </c>
      <c r="G312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2" t="s">
        <v>43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</row>
    <row r="313" spans="1:25" x14ac:dyDescent="0.3">
      <c r="A313" t="s">
        <v>27</v>
      </c>
      <c r="B313">
        <v>1321075122</v>
      </c>
      <c r="C313">
        <v>1</v>
      </c>
      <c r="D313" t="s">
        <v>27</v>
      </c>
      <c r="E313">
        <v>52381</v>
      </c>
      <c r="F313" t="s">
        <v>164</v>
      </c>
      <c r="G313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3" t="s">
        <v>47</v>
      </c>
      <c r="I313">
        <v>4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4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</row>
    <row r="314" spans="1:25" x14ac:dyDescent="0.3">
      <c r="A314" t="s">
        <v>27</v>
      </c>
      <c r="B314">
        <v>1321075123</v>
      </c>
      <c r="C314">
        <v>1</v>
      </c>
      <c r="D314" t="s">
        <v>27</v>
      </c>
      <c r="E314">
        <v>52381</v>
      </c>
      <c r="F314" t="s">
        <v>164</v>
      </c>
      <c r="G314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4" t="s">
        <v>47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</row>
    <row r="315" spans="1:25" x14ac:dyDescent="0.3">
      <c r="A315" t="s">
        <v>27</v>
      </c>
      <c r="B315">
        <v>1321075124</v>
      </c>
      <c r="C315">
        <v>1</v>
      </c>
      <c r="D315" t="s">
        <v>27</v>
      </c>
      <c r="E315">
        <v>52381</v>
      </c>
      <c r="F315" t="s">
        <v>164</v>
      </c>
      <c r="G315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5" t="s">
        <v>31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</row>
    <row r="316" spans="1:25" x14ac:dyDescent="0.3">
      <c r="A316" t="s">
        <v>27</v>
      </c>
      <c r="B316">
        <v>1321075125</v>
      </c>
      <c r="C316">
        <v>1</v>
      </c>
      <c r="D316" t="s">
        <v>27</v>
      </c>
      <c r="E316">
        <v>52381</v>
      </c>
      <c r="F316" t="s">
        <v>164</v>
      </c>
      <c r="G316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6" t="s">
        <v>43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</row>
    <row r="317" spans="1:25" x14ac:dyDescent="0.3">
      <c r="A317" t="s">
        <v>27</v>
      </c>
      <c r="B317">
        <v>1321075126</v>
      </c>
      <c r="C317">
        <v>1</v>
      </c>
      <c r="D317" t="s">
        <v>27</v>
      </c>
      <c r="E317">
        <v>52381</v>
      </c>
      <c r="F317" t="s">
        <v>164</v>
      </c>
      <c r="G317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7" t="s">
        <v>43</v>
      </c>
      <c r="I317">
        <v>3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3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</row>
    <row r="318" spans="1:25" x14ac:dyDescent="0.3">
      <c r="A318" t="s">
        <v>27</v>
      </c>
      <c r="B318">
        <v>1321075128</v>
      </c>
      <c r="C318">
        <v>1</v>
      </c>
      <c r="D318" t="s">
        <v>27</v>
      </c>
      <c r="E318">
        <v>52381</v>
      </c>
      <c r="F318" t="s">
        <v>164</v>
      </c>
      <c r="G318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8" t="s">
        <v>31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</row>
    <row r="319" spans="1:25" x14ac:dyDescent="0.3">
      <c r="A319" t="s">
        <v>27</v>
      </c>
      <c r="B319">
        <v>1321075145</v>
      </c>
      <c r="C319">
        <v>1</v>
      </c>
      <c r="D319" t="s">
        <v>27</v>
      </c>
      <c r="E319">
        <v>52381</v>
      </c>
      <c r="F319" t="s">
        <v>164</v>
      </c>
      <c r="G319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19" t="s">
        <v>31</v>
      </c>
      <c r="I319">
        <v>3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3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</row>
    <row r="320" spans="1:25" x14ac:dyDescent="0.3">
      <c r="A320" t="s">
        <v>27</v>
      </c>
      <c r="B320">
        <v>1321075146</v>
      </c>
      <c r="C320">
        <v>1</v>
      </c>
      <c r="D320" t="s">
        <v>27</v>
      </c>
      <c r="E320">
        <v>52381</v>
      </c>
      <c r="F320" t="s">
        <v>164</v>
      </c>
      <c r="G320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20" t="s">
        <v>31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</row>
    <row r="321" spans="1:25" x14ac:dyDescent="0.3">
      <c r="A321" t="s">
        <v>27</v>
      </c>
      <c r="B321">
        <v>1321075154</v>
      </c>
      <c r="C321">
        <v>1</v>
      </c>
      <c r="D321" t="s">
        <v>27</v>
      </c>
      <c r="E321">
        <v>52381</v>
      </c>
      <c r="F321" t="s">
        <v>164</v>
      </c>
      <c r="G321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21" t="s">
        <v>31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</row>
    <row r="322" spans="1:25" x14ac:dyDescent="0.3">
      <c r="A322" t="s">
        <v>27</v>
      </c>
      <c r="B322">
        <v>1321075155</v>
      </c>
      <c r="C322">
        <v>1</v>
      </c>
      <c r="D322" t="s">
        <v>27</v>
      </c>
      <c r="E322">
        <v>52381</v>
      </c>
      <c r="F322" t="s">
        <v>164</v>
      </c>
      <c r="G322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22" t="s">
        <v>43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</row>
    <row r="323" spans="1:25" x14ac:dyDescent="0.3">
      <c r="A323" t="s">
        <v>27</v>
      </c>
      <c r="B323">
        <v>1321075156</v>
      </c>
      <c r="C323">
        <v>1</v>
      </c>
      <c r="D323" t="s">
        <v>27</v>
      </c>
      <c r="E323">
        <v>52381</v>
      </c>
      <c r="F323" t="s">
        <v>164</v>
      </c>
      <c r="G323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23" t="s">
        <v>31</v>
      </c>
      <c r="I323">
        <v>2</v>
      </c>
      <c r="J323">
        <v>0</v>
      </c>
      <c r="K323">
        <v>0</v>
      </c>
      <c r="L323">
        <v>0</v>
      </c>
      <c r="M323">
        <v>0</v>
      </c>
      <c r="N323">
        <v>2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</row>
    <row r="324" spans="1:25" x14ac:dyDescent="0.3">
      <c r="A324" t="s">
        <v>27</v>
      </c>
      <c r="B324">
        <v>1321075158</v>
      </c>
      <c r="C324">
        <v>1</v>
      </c>
      <c r="D324" t="s">
        <v>27</v>
      </c>
      <c r="E324">
        <v>52381</v>
      </c>
      <c r="F324" t="s">
        <v>164</v>
      </c>
      <c r="G324" t="str">
        <f>IncidentesDisciplinarios13_14[[#This Row],[Nombre Escuela]]&amp;" ("&amp;IncidentesDisciplinarios13_14[[#This Row],[Código Escuela]]&amp;")"&amp;", "&amp;IncidentesDisciplinarios13_14[[#This Row],[Distrito]]</f>
        <v>LUIS MUÑOZ RIVERA II (52381), PONCE</v>
      </c>
      <c r="H324" t="s">
        <v>31</v>
      </c>
      <c r="I324">
        <v>2</v>
      </c>
      <c r="J324">
        <v>0</v>
      </c>
      <c r="K324">
        <v>0</v>
      </c>
      <c r="L324">
        <v>2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</row>
    <row r="325" spans="1:25" x14ac:dyDescent="0.3">
      <c r="A325" t="s">
        <v>27</v>
      </c>
      <c r="B325">
        <v>1321075286</v>
      </c>
      <c r="C325">
        <v>1</v>
      </c>
      <c r="D325" t="s">
        <v>130</v>
      </c>
      <c r="E325">
        <v>51813</v>
      </c>
      <c r="F325" t="s">
        <v>134</v>
      </c>
      <c r="G325" t="str">
        <f>IncidentesDisciplinarios13_14[[#This Row],[Nombre Escuela]]&amp;" ("&amp;IncidentesDisciplinarios13_14[[#This Row],[Código Escuela]]&amp;")"&amp;", "&amp;IncidentesDisciplinarios13_14[[#This Row],[Distrito]]</f>
        <v>INTERMEDIA SALVADOR BUSQUETS (51813), SANTA ISABEL</v>
      </c>
      <c r="H325" t="s">
        <v>26</v>
      </c>
      <c r="I325">
        <v>3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3</v>
      </c>
      <c r="U325">
        <v>0</v>
      </c>
      <c r="V325">
        <v>0</v>
      </c>
      <c r="W325">
        <v>0</v>
      </c>
      <c r="X325">
        <v>0</v>
      </c>
      <c r="Y325">
        <v>0</v>
      </c>
    </row>
    <row r="326" spans="1:25" x14ac:dyDescent="0.3">
      <c r="A326" t="s">
        <v>27</v>
      </c>
      <c r="B326">
        <v>1321075329</v>
      </c>
      <c r="C326">
        <v>1</v>
      </c>
      <c r="D326" t="s">
        <v>130</v>
      </c>
      <c r="E326">
        <v>53058</v>
      </c>
      <c r="F326" t="s">
        <v>136</v>
      </c>
      <c r="G326" t="str">
        <f>IncidentesDisciplinarios13_14[[#This Row],[Nombre Escuela]]&amp;" ("&amp;IncidentesDisciplinarios13_14[[#This Row],[Código Escuela]]&amp;")"&amp;", "&amp;IncidentesDisciplinarios13_14[[#This Row],[Distrito]]</f>
        <v>S. U. PLAYITA DE CORTADA (53058), SANTA ISABEL</v>
      </c>
      <c r="H326" t="s">
        <v>26</v>
      </c>
      <c r="I326">
        <v>4</v>
      </c>
      <c r="J326">
        <v>0</v>
      </c>
      <c r="K326">
        <v>0</v>
      </c>
      <c r="L326">
        <v>0</v>
      </c>
      <c r="M326">
        <v>0</v>
      </c>
      <c r="N326">
        <v>4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</row>
    <row r="327" spans="1:25" x14ac:dyDescent="0.3">
      <c r="A327" t="s">
        <v>27</v>
      </c>
      <c r="B327">
        <v>1321075330</v>
      </c>
      <c r="C327">
        <v>1</v>
      </c>
      <c r="D327" t="s">
        <v>130</v>
      </c>
      <c r="E327">
        <v>51656</v>
      </c>
      <c r="F327" t="s">
        <v>132</v>
      </c>
      <c r="G327" t="str">
        <f>IncidentesDisciplinarios13_14[[#This Row],[Nombre Escuela]]&amp;" ("&amp;IncidentesDisciplinarios13_14[[#This Row],[Código Escuela]]&amp;")"&amp;", "&amp;IncidentesDisciplinarios13_14[[#This Row],[Distrito]]</f>
        <v>RUTHFORD B HAYES (51656), SANTA ISABEL</v>
      </c>
      <c r="H327" t="s">
        <v>26</v>
      </c>
      <c r="I327">
        <v>8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8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</row>
    <row r="328" spans="1:25" x14ac:dyDescent="0.3">
      <c r="A328" t="s">
        <v>27</v>
      </c>
      <c r="B328">
        <v>1321075342</v>
      </c>
      <c r="C328">
        <v>1</v>
      </c>
      <c r="D328" t="s">
        <v>27</v>
      </c>
      <c r="E328">
        <v>52571</v>
      </c>
      <c r="F328" t="s">
        <v>28</v>
      </c>
      <c r="G328" t="str">
        <f>IncidentesDisciplinarios13_14[[#This Row],[Nombre Escuela]]&amp;" ("&amp;IncidentesDisciplinarios13_14[[#This Row],[Código Escuela]]&amp;")"&amp;", "&amp;IncidentesDisciplinarios13_14[[#This Row],[Distrito]]</f>
        <v>RODULFO DEL VALLE (52571), PONCE</v>
      </c>
      <c r="H328" t="s">
        <v>26</v>
      </c>
      <c r="I328">
        <v>3</v>
      </c>
      <c r="J328">
        <v>0</v>
      </c>
      <c r="K328">
        <v>0</v>
      </c>
      <c r="L328">
        <v>3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</row>
    <row r="329" spans="1:25" x14ac:dyDescent="0.3">
      <c r="A329" t="s">
        <v>27</v>
      </c>
      <c r="B329">
        <v>1321075350</v>
      </c>
      <c r="C329">
        <v>1</v>
      </c>
      <c r="D329" t="s">
        <v>27</v>
      </c>
      <c r="E329">
        <v>56101</v>
      </c>
      <c r="F329" t="s">
        <v>127</v>
      </c>
      <c r="G329" t="str">
        <f>IncidentesDisciplinarios13_14[[#This Row],[Nombre Escuela]]&amp;" ("&amp;IncidentesDisciplinarios13_14[[#This Row],[Código Escuela]]&amp;")"&amp;", "&amp;IncidentesDisciplinarios13_14[[#This Row],[Distrito]]</f>
        <v>MANUEL GONZALEZ PATO (56101), PONCE</v>
      </c>
      <c r="H329" t="s">
        <v>57</v>
      </c>
      <c r="I329">
        <v>4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4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</row>
    <row r="330" spans="1:25" x14ac:dyDescent="0.3">
      <c r="A330" t="s">
        <v>27</v>
      </c>
      <c r="B330">
        <v>1321075351</v>
      </c>
      <c r="C330">
        <v>1</v>
      </c>
      <c r="D330" t="s">
        <v>27</v>
      </c>
      <c r="E330">
        <v>56101</v>
      </c>
      <c r="F330" t="s">
        <v>127</v>
      </c>
      <c r="G330" t="str">
        <f>IncidentesDisciplinarios13_14[[#This Row],[Nombre Escuela]]&amp;" ("&amp;IncidentesDisciplinarios13_14[[#This Row],[Código Escuela]]&amp;")"&amp;", "&amp;IncidentesDisciplinarios13_14[[#This Row],[Distrito]]</f>
        <v>MANUEL GONZALEZ PATO (56101), PONCE</v>
      </c>
      <c r="H330" t="s">
        <v>57</v>
      </c>
      <c r="I330">
        <v>3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</v>
      </c>
      <c r="S330">
        <v>2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</row>
    <row r="331" spans="1:25" x14ac:dyDescent="0.3">
      <c r="A331" t="s">
        <v>27</v>
      </c>
      <c r="B331">
        <v>1321075352</v>
      </c>
      <c r="C331">
        <v>1</v>
      </c>
      <c r="D331" t="s">
        <v>27</v>
      </c>
      <c r="E331">
        <v>56101</v>
      </c>
      <c r="F331" t="s">
        <v>127</v>
      </c>
      <c r="G331" t="str">
        <f>IncidentesDisciplinarios13_14[[#This Row],[Nombre Escuela]]&amp;" ("&amp;IncidentesDisciplinarios13_14[[#This Row],[Código Escuela]]&amp;")"&amp;", "&amp;IncidentesDisciplinarios13_14[[#This Row],[Distrito]]</f>
        <v>MANUEL GONZALEZ PATO (56101), PONCE</v>
      </c>
      <c r="H331" t="s">
        <v>71</v>
      </c>
      <c r="I331">
        <v>6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4</v>
      </c>
      <c r="T331">
        <v>2</v>
      </c>
      <c r="U331">
        <v>0</v>
      </c>
      <c r="V331">
        <v>0</v>
      </c>
      <c r="W331">
        <v>0</v>
      </c>
      <c r="X331">
        <v>0</v>
      </c>
      <c r="Y331">
        <v>0</v>
      </c>
    </row>
    <row r="332" spans="1:25" x14ac:dyDescent="0.3">
      <c r="A332" t="s">
        <v>27</v>
      </c>
      <c r="B332">
        <v>1321075411</v>
      </c>
      <c r="C332">
        <v>1</v>
      </c>
      <c r="D332" t="s">
        <v>27</v>
      </c>
      <c r="E332">
        <v>52571</v>
      </c>
      <c r="F332" t="s">
        <v>28</v>
      </c>
      <c r="G332" t="str">
        <f>IncidentesDisciplinarios13_14[[#This Row],[Nombre Escuela]]&amp;" ("&amp;IncidentesDisciplinarios13_14[[#This Row],[Código Escuela]]&amp;")"&amp;", "&amp;IncidentesDisciplinarios13_14[[#This Row],[Distrito]]</f>
        <v>RODULFO DEL VALLE (52571), PONCE</v>
      </c>
      <c r="H332" t="s">
        <v>42</v>
      </c>
      <c r="I332">
        <v>3</v>
      </c>
      <c r="J332">
        <v>0</v>
      </c>
      <c r="K332">
        <v>0</v>
      </c>
      <c r="L332">
        <v>0</v>
      </c>
      <c r="M332">
        <v>0</v>
      </c>
      <c r="N332">
        <v>3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</row>
    <row r="333" spans="1:25" x14ac:dyDescent="0.3">
      <c r="A333" t="s">
        <v>27</v>
      </c>
      <c r="B333">
        <v>1321076300</v>
      </c>
      <c r="C333">
        <v>1</v>
      </c>
      <c r="D333" t="s">
        <v>27</v>
      </c>
      <c r="E333">
        <v>52274</v>
      </c>
      <c r="F333" t="s">
        <v>124</v>
      </c>
      <c r="G333" t="str">
        <f>IncidentesDisciplinarios13_14[[#This Row],[Nombre Escuela]]&amp;" ("&amp;IncidentesDisciplinarios13_14[[#This Row],[Código Escuela]]&amp;")"&amp;", "&amp;IncidentesDisciplinarios13_14[[#This Row],[Distrito]]</f>
        <v>SUPERIOR JUAN SERRALES (52274), PONCE</v>
      </c>
      <c r="H333" t="s">
        <v>26</v>
      </c>
      <c r="I333">
        <v>2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2</v>
      </c>
      <c r="X333">
        <v>0</v>
      </c>
      <c r="Y333">
        <v>0</v>
      </c>
    </row>
    <row r="334" spans="1:25" x14ac:dyDescent="0.3">
      <c r="A334" t="s">
        <v>27</v>
      </c>
      <c r="B334">
        <v>1321076840</v>
      </c>
      <c r="C334">
        <v>1</v>
      </c>
      <c r="D334" t="s">
        <v>27</v>
      </c>
      <c r="E334">
        <v>52118</v>
      </c>
      <c r="F334" t="s">
        <v>122</v>
      </c>
      <c r="G334" t="str">
        <f>IncidentesDisciplinarios13_14[[#This Row],[Nombre Escuela]]&amp;" ("&amp;IncidentesDisciplinarios13_14[[#This Row],[Código Escuela]]&amp;")"&amp;", "&amp;IncidentesDisciplinarios13_14[[#This Row],[Distrito]]</f>
        <v>EDUARDO NEUMANN GANDIA (52118), PONCE</v>
      </c>
      <c r="H334" t="s">
        <v>33</v>
      </c>
      <c r="I334">
        <v>3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3</v>
      </c>
      <c r="U334">
        <v>0</v>
      </c>
      <c r="V334">
        <v>0</v>
      </c>
      <c r="W334">
        <v>0</v>
      </c>
      <c r="X334">
        <v>0</v>
      </c>
      <c r="Y334">
        <v>0</v>
      </c>
    </row>
    <row r="335" spans="1:25" x14ac:dyDescent="0.3">
      <c r="A335" t="s">
        <v>27</v>
      </c>
      <c r="B335">
        <v>1321076852</v>
      </c>
      <c r="C335">
        <v>1</v>
      </c>
      <c r="D335" t="s">
        <v>27</v>
      </c>
      <c r="E335">
        <v>52167</v>
      </c>
      <c r="F335" t="s">
        <v>123</v>
      </c>
      <c r="G335" t="str">
        <f>IncidentesDisciplinarios13_14[[#This Row],[Nombre Escuela]]&amp;" ("&amp;IncidentesDisciplinarios13_14[[#This Row],[Código Escuela]]&amp;")"&amp;", "&amp;IncidentesDisciplinarios13_14[[#This Row],[Distrito]]</f>
        <v>FEDERICO DEGETAU (52167), PONCE</v>
      </c>
      <c r="H335" t="s">
        <v>43</v>
      </c>
      <c r="I335">
        <v>14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14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</row>
    <row r="336" spans="1:25" x14ac:dyDescent="0.3">
      <c r="A336" t="s">
        <v>142</v>
      </c>
      <c r="B336">
        <v>1321073009</v>
      </c>
      <c r="C336">
        <v>1</v>
      </c>
      <c r="D336" t="s">
        <v>153</v>
      </c>
      <c r="E336">
        <v>62497</v>
      </c>
      <c r="F336" t="s">
        <v>165</v>
      </c>
      <c r="G336" t="str">
        <f>IncidentesDisciplinarios13_14[[#This Row],[Nombre Escuela]]&amp;" ("&amp;IncidentesDisciplinarios13_14[[#This Row],[Código Escuela]]&amp;")"&amp;", "&amp;IncidentesDisciplinarios13_14[[#This Row],[Distrito]]</f>
        <v>DR. JOSE N. GÁNDARA (62497), SAN JUAN II</v>
      </c>
      <c r="H336" t="s">
        <v>155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</row>
    <row r="337" spans="1:25" x14ac:dyDescent="0.3">
      <c r="A337" t="s">
        <v>142</v>
      </c>
      <c r="B337">
        <v>1321073242</v>
      </c>
      <c r="C337">
        <v>1</v>
      </c>
      <c r="D337" t="s">
        <v>145</v>
      </c>
      <c r="E337">
        <v>69112</v>
      </c>
      <c r="F337" t="s">
        <v>149</v>
      </c>
      <c r="G337" t="str">
        <f>IncidentesDisciplinarios13_14[[#This Row],[Nombre Escuela]]&amp;" ("&amp;IncidentesDisciplinarios13_14[[#This Row],[Código Escuela]]&amp;")"&amp;", "&amp;IncidentesDisciplinarios13_14[[#This Row],[Distrito]]</f>
        <v>JESUS SILVA (69112), GUAYNABO</v>
      </c>
      <c r="H337" t="s">
        <v>42</v>
      </c>
      <c r="I337">
        <v>1</v>
      </c>
      <c r="J337">
        <v>0</v>
      </c>
      <c r="K337">
        <v>1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</row>
    <row r="338" spans="1:25" x14ac:dyDescent="0.3">
      <c r="A338" t="s">
        <v>142</v>
      </c>
      <c r="B338">
        <v>1321073261</v>
      </c>
      <c r="C338">
        <v>1</v>
      </c>
      <c r="D338" t="s">
        <v>145</v>
      </c>
      <c r="E338">
        <v>60095</v>
      </c>
      <c r="F338" t="s">
        <v>146</v>
      </c>
      <c r="G338" t="str">
        <f>IncidentesDisciplinarios13_14[[#This Row],[Nombre Escuela]]&amp;" ("&amp;IncidentesDisciplinarios13_14[[#This Row],[Código Escuela]]&amp;")"&amp;", "&amp;IncidentesDisciplinarios13_14[[#This Row],[Distrito]]</f>
        <v>EL CONQUISTADOR (60095), GUAYNABO</v>
      </c>
      <c r="H338" t="s">
        <v>26</v>
      </c>
      <c r="I338">
        <v>2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2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</row>
    <row r="339" spans="1:25" x14ac:dyDescent="0.3">
      <c r="A339" t="s">
        <v>142</v>
      </c>
      <c r="B339">
        <v>1321073267</v>
      </c>
      <c r="C339">
        <v>1</v>
      </c>
      <c r="D339" t="s">
        <v>153</v>
      </c>
      <c r="E339">
        <v>62927</v>
      </c>
      <c r="F339" t="s">
        <v>158</v>
      </c>
      <c r="G339" t="str">
        <f>IncidentesDisciplinarios13_14[[#This Row],[Nombre Escuela]]&amp;" ("&amp;IncidentesDisciplinarios13_14[[#This Row],[Código Escuela]]&amp;")"&amp;", "&amp;IncidentesDisciplinarios13_14[[#This Row],[Distrito]]</f>
        <v>SAN AGUSTIN (62927), SAN JUAN II</v>
      </c>
      <c r="H339" t="s">
        <v>33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</row>
    <row r="340" spans="1:25" x14ac:dyDescent="0.3">
      <c r="A340" t="s">
        <v>142</v>
      </c>
      <c r="B340">
        <v>1321073300</v>
      </c>
      <c r="C340">
        <v>1</v>
      </c>
      <c r="D340" t="s">
        <v>145</v>
      </c>
      <c r="E340">
        <v>60095</v>
      </c>
      <c r="F340" t="s">
        <v>146</v>
      </c>
      <c r="G340" t="str">
        <f>IncidentesDisciplinarios13_14[[#This Row],[Nombre Escuela]]&amp;" ("&amp;IncidentesDisciplinarios13_14[[#This Row],[Código Escuela]]&amp;")"&amp;", "&amp;IncidentesDisciplinarios13_14[[#This Row],[Distrito]]</f>
        <v>EL CONQUISTADOR (60095), GUAYNABO</v>
      </c>
      <c r="H340" t="s">
        <v>38</v>
      </c>
      <c r="I340">
        <v>1</v>
      </c>
      <c r="J340">
        <v>0</v>
      </c>
      <c r="K340">
        <v>0</v>
      </c>
      <c r="L340">
        <v>0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</row>
    <row r="341" spans="1:25" x14ac:dyDescent="0.3">
      <c r="A341" t="s">
        <v>142</v>
      </c>
      <c r="B341">
        <v>1321073591</v>
      </c>
      <c r="C341">
        <v>1</v>
      </c>
      <c r="D341" t="s">
        <v>153</v>
      </c>
      <c r="E341">
        <v>62562</v>
      </c>
      <c r="F341" t="s">
        <v>156</v>
      </c>
      <c r="G341" t="str">
        <f>IncidentesDisciplinarios13_14[[#This Row],[Nombre Escuela]]&amp;" ("&amp;IncidentesDisciplinarios13_14[[#This Row],[Código Escuela]]&amp;")"&amp;", "&amp;IncidentesDisciplinarios13_14[[#This Row],[Distrito]]</f>
        <v>GASPAR VILA MAYANS (62562), SAN JUAN II</v>
      </c>
      <c r="H341" t="s">
        <v>33</v>
      </c>
      <c r="I341">
        <v>1</v>
      </c>
      <c r="J341">
        <v>0</v>
      </c>
      <c r="K341">
        <v>0</v>
      </c>
      <c r="L341">
        <v>0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</row>
    <row r="342" spans="1:25" x14ac:dyDescent="0.3">
      <c r="A342" t="s">
        <v>142</v>
      </c>
      <c r="B342">
        <v>1321073592</v>
      </c>
      <c r="C342">
        <v>1</v>
      </c>
      <c r="D342" t="s">
        <v>153</v>
      </c>
      <c r="E342">
        <v>62562</v>
      </c>
      <c r="F342" t="s">
        <v>156</v>
      </c>
      <c r="G342" t="str">
        <f>IncidentesDisciplinarios13_14[[#This Row],[Nombre Escuela]]&amp;" ("&amp;IncidentesDisciplinarios13_14[[#This Row],[Código Escuela]]&amp;")"&amp;", "&amp;IncidentesDisciplinarios13_14[[#This Row],[Distrito]]</f>
        <v>GASPAR VILA MAYANS (62562), SAN JUAN II</v>
      </c>
      <c r="H342" t="s">
        <v>80</v>
      </c>
      <c r="I342">
        <v>1</v>
      </c>
      <c r="J342">
        <v>0</v>
      </c>
      <c r="K342">
        <v>0</v>
      </c>
      <c r="L342">
        <v>0</v>
      </c>
      <c r="M342">
        <v>1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</row>
    <row r="343" spans="1:25" x14ac:dyDescent="0.3">
      <c r="A343" t="s">
        <v>142</v>
      </c>
      <c r="B343">
        <v>1321074552</v>
      </c>
      <c r="C343">
        <v>1</v>
      </c>
      <c r="D343" t="s">
        <v>143</v>
      </c>
      <c r="E343">
        <v>60442</v>
      </c>
      <c r="F343" t="s">
        <v>144</v>
      </c>
      <c r="G343" t="str">
        <f>IncidentesDisciplinarios13_14[[#This Row],[Nombre Escuela]]&amp;" ("&amp;IncidentesDisciplinarios13_14[[#This Row],[Código Escuela]]&amp;")"&amp;", "&amp;IncidentesDisciplinarios13_14[[#This Row],[Distrito]]</f>
        <v>SALVADOR BRAU INTERMEDIA (60442), CAROLINA</v>
      </c>
      <c r="H343" t="s">
        <v>31</v>
      </c>
      <c r="I343">
        <v>2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2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</row>
    <row r="344" spans="1:25" x14ac:dyDescent="0.3">
      <c r="A344" t="s">
        <v>142</v>
      </c>
      <c r="B344">
        <v>1321074553</v>
      </c>
      <c r="C344">
        <v>1</v>
      </c>
      <c r="D344" t="s">
        <v>143</v>
      </c>
      <c r="E344">
        <v>60442</v>
      </c>
      <c r="F344" t="s">
        <v>144</v>
      </c>
      <c r="G344" t="str">
        <f>IncidentesDisciplinarios13_14[[#This Row],[Nombre Escuela]]&amp;" ("&amp;IncidentesDisciplinarios13_14[[#This Row],[Código Escuela]]&amp;")"&amp;", "&amp;IncidentesDisciplinarios13_14[[#This Row],[Distrito]]</f>
        <v>SALVADOR BRAU INTERMEDIA (60442), CAROLINA</v>
      </c>
      <c r="H344" t="s">
        <v>31</v>
      </c>
      <c r="I344">
        <v>2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</v>
      </c>
      <c r="S344">
        <v>1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</row>
    <row r="345" spans="1:25" x14ac:dyDescent="0.3">
      <c r="A345" t="s">
        <v>142</v>
      </c>
      <c r="B345">
        <v>1321074594</v>
      </c>
      <c r="C345">
        <v>1</v>
      </c>
      <c r="D345" t="s">
        <v>143</v>
      </c>
      <c r="E345">
        <v>60442</v>
      </c>
      <c r="F345" t="s">
        <v>144</v>
      </c>
      <c r="G345" t="str">
        <f>IncidentesDisciplinarios13_14[[#This Row],[Nombre Escuela]]&amp;" ("&amp;IncidentesDisciplinarios13_14[[#This Row],[Código Escuela]]&amp;")"&amp;", "&amp;IncidentesDisciplinarios13_14[[#This Row],[Distrito]]</f>
        <v>SALVADOR BRAU INTERMEDIA (60442), CAROLINA</v>
      </c>
      <c r="H345" t="s">
        <v>26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</row>
    <row r="346" spans="1:25" x14ac:dyDescent="0.3">
      <c r="A346" t="s">
        <v>142</v>
      </c>
      <c r="B346">
        <v>1321074595</v>
      </c>
      <c r="C346">
        <v>1</v>
      </c>
      <c r="D346" t="s">
        <v>143</v>
      </c>
      <c r="E346">
        <v>60442</v>
      </c>
      <c r="F346" t="s">
        <v>144</v>
      </c>
      <c r="G346" t="str">
        <f>IncidentesDisciplinarios13_14[[#This Row],[Nombre Escuela]]&amp;" ("&amp;IncidentesDisciplinarios13_14[[#This Row],[Código Escuela]]&amp;")"&amp;", "&amp;IncidentesDisciplinarios13_14[[#This Row],[Distrito]]</f>
        <v>SALVADOR BRAU INTERMEDIA (60442), CAROLINA</v>
      </c>
      <c r="H346" t="s">
        <v>33</v>
      </c>
      <c r="I346">
        <v>3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2</v>
      </c>
      <c r="S346">
        <v>1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</row>
    <row r="347" spans="1:25" x14ac:dyDescent="0.3">
      <c r="A347" t="s">
        <v>142</v>
      </c>
      <c r="B347">
        <v>1321074597</v>
      </c>
      <c r="C347">
        <v>1</v>
      </c>
      <c r="D347" t="s">
        <v>143</v>
      </c>
      <c r="E347">
        <v>60442</v>
      </c>
      <c r="F347" t="s">
        <v>144</v>
      </c>
      <c r="G347" t="str">
        <f>IncidentesDisciplinarios13_14[[#This Row],[Nombre Escuela]]&amp;" ("&amp;IncidentesDisciplinarios13_14[[#This Row],[Código Escuela]]&amp;")"&amp;", "&amp;IncidentesDisciplinarios13_14[[#This Row],[Distrito]]</f>
        <v>SALVADOR BRAU INTERMEDIA (60442), CAROLINA</v>
      </c>
      <c r="H347" t="s">
        <v>31</v>
      </c>
      <c r="I347">
        <v>2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2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</row>
    <row r="348" spans="1:25" x14ac:dyDescent="0.3">
      <c r="A348" t="s">
        <v>142</v>
      </c>
      <c r="B348">
        <v>1321074598</v>
      </c>
      <c r="C348">
        <v>1</v>
      </c>
      <c r="D348" t="s">
        <v>143</v>
      </c>
      <c r="E348">
        <v>60442</v>
      </c>
      <c r="F348" t="s">
        <v>144</v>
      </c>
      <c r="G348" t="str">
        <f>IncidentesDisciplinarios13_14[[#This Row],[Nombre Escuela]]&amp;" ("&amp;IncidentesDisciplinarios13_14[[#This Row],[Código Escuela]]&amp;")"&amp;", "&amp;IncidentesDisciplinarios13_14[[#This Row],[Distrito]]</f>
        <v>SALVADOR BRAU INTERMEDIA (60442), CAROLINA</v>
      </c>
      <c r="H348" t="s">
        <v>26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</row>
    <row r="349" spans="1:25" x14ac:dyDescent="0.3">
      <c r="A349" t="s">
        <v>142</v>
      </c>
      <c r="B349">
        <v>1321074932</v>
      </c>
      <c r="C349">
        <v>1</v>
      </c>
      <c r="D349" t="s">
        <v>143</v>
      </c>
      <c r="E349">
        <v>60343</v>
      </c>
      <c r="F349" t="s">
        <v>171</v>
      </c>
      <c r="G349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49" t="s">
        <v>26</v>
      </c>
      <c r="I349">
        <v>4</v>
      </c>
      <c r="J349">
        <v>0</v>
      </c>
      <c r="K349">
        <v>0</v>
      </c>
      <c r="L349">
        <v>0</v>
      </c>
      <c r="M349">
        <v>0</v>
      </c>
      <c r="N349">
        <v>2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2</v>
      </c>
      <c r="Y349">
        <v>0</v>
      </c>
    </row>
    <row r="350" spans="1:25" x14ac:dyDescent="0.3">
      <c r="A350" t="s">
        <v>142</v>
      </c>
      <c r="B350">
        <v>1321074934</v>
      </c>
      <c r="C350">
        <v>1</v>
      </c>
      <c r="D350" t="s">
        <v>143</v>
      </c>
      <c r="E350">
        <v>60343</v>
      </c>
      <c r="F350" t="s">
        <v>171</v>
      </c>
      <c r="G350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0" t="s">
        <v>31</v>
      </c>
      <c r="I350">
        <v>2</v>
      </c>
      <c r="J350">
        <v>0</v>
      </c>
      <c r="K350">
        <v>0</v>
      </c>
      <c r="L350">
        <v>0</v>
      </c>
      <c r="M350">
        <v>1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1</v>
      </c>
      <c r="Y350">
        <v>0</v>
      </c>
    </row>
    <row r="351" spans="1:25" x14ac:dyDescent="0.3">
      <c r="A351" t="s">
        <v>142</v>
      </c>
      <c r="B351">
        <v>1321074936</v>
      </c>
      <c r="C351">
        <v>1</v>
      </c>
      <c r="D351" t="s">
        <v>143</v>
      </c>
      <c r="E351">
        <v>60343</v>
      </c>
      <c r="F351" t="s">
        <v>171</v>
      </c>
      <c r="G351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1" t="s">
        <v>26</v>
      </c>
      <c r="I351">
        <v>14</v>
      </c>
      <c r="J351">
        <v>0</v>
      </c>
      <c r="K351">
        <v>0</v>
      </c>
      <c r="L351">
        <v>0</v>
      </c>
      <c r="M351">
        <v>7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7</v>
      </c>
      <c r="Y351">
        <v>0</v>
      </c>
    </row>
    <row r="352" spans="1:25" x14ac:dyDescent="0.3">
      <c r="A352" t="s">
        <v>142</v>
      </c>
      <c r="B352">
        <v>1321074938</v>
      </c>
      <c r="C352">
        <v>1</v>
      </c>
      <c r="D352" t="s">
        <v>143</v>
      </c>
      <c r="E352">
        <v>60343</v>
      </c>
      <c r="F352" t="s">
        <v>171</v>
      </c>
      <c r="G352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2" t="s">
        <v>33</v>
      </c>
      <c r="I352">
        <v>3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3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</row>
    <row r="353" spans="1:25" x14ac:dyDescent="0.3">
      <c r="A353" t="s">
        <v>142</v>
      </c>
      <c r="B353">
        <v>1321074939</v>
      </c>
      <c r="C353">
        <v>1</v>
      </c>
      <c r="D353" t="s">
        <v>143</v>
      </c>
      <c r="E353">
        <v>60343</v>
      </c>
      <c r="F353" t="s">
        <v>171</v>
      </c>
      <c r="G353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3" t="s">
        <v>33</v>
      </c>
      <c r="I353">
        <v>3</v>
      </c>
      <c r="J353">
        <v>0</v>
      </c>
      <c r="K353">
        <v>0</v>
      </c>
      <c r="L353">
        <v>0</v>
      </c>
      <c r="M353">
        <v>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2</v>
      </c>
      <c r="Y353">
        <v>0</v>
      </c>
    </row>
    <row r="354" spans="1:25" x14ac:dyDescent="0.3">
      <c r="A354" t="s">
        <v>142</v>
      </c>
      <c r="B354">
        <v>1321074940</v>
      </c>
      <c r="C354">
        <v>1</v>
      </c>
      <c r="D354" t="s">
        <v>143</v>
      </c>
      <c r="E354">
        <v>60343</v>
      </c>
      <c r="F354" t="s">
        <v>171</v>
      </c>
      <c r="G354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4" t="s">
        <v>80</v>
      </c>
      <c r="I354">
        <v>2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</row>
    <row r="355" spans="1:25" x14ac:dyDescent="0.3">
      <c r="A355" t="s">
        <v>142</v>
      </c>
      <c r="B355">
        <v>1321074941</v>
      </c>
      <c r="C355">
        <v>1</v>
      </c>
      <c r="D355" t="s">
        <v>143</v>
      </c>
      <c r="E355">
        <v>60343</v>
      </c>
      <c r="F355" t="s">
        <v>171</v>
      </c>
      <c r="G355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5" t="s">
        <v>26</v>
      </c>
      <c r="I355">
        <v>5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5</v>
      </c>
      <c r="Y355">
        <v>0</v>
      </c>
    </row>
    <row r="356" spans="1:25" x14ac:dyDescent="0.3">
      <c r="A356" t="s">
        <v>142</v>
      </c>
      <c r="B356">
        <v>1321074951</v>
      </c>
      <c r="C356">
        <v>1</v>
      </c>
      <c r="D356" t="s">
        <v>143</v>
      </c>
      <c r="E356">
        <v>60343</v>
      </c>
      <c r="F356" t="s">
        <v>171</v>
      </c>
      <c r="G356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6" t="s">
        <v>31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</row>
    <row r="357" spans="1:25" x14ac:dyDescent="0.3">
      <c r="A357" t="s">
        <v>142</v>
      </c>
      <c r="B357">
        <v>1321074952</v>
      </c>
      <c r="C357">
        <v>1</v>
      </c>
      <c r="D357" t="s">
        <v>143</v>
      </c>
      <c r="E357">
        <v>60343</v>
      </c>
      <c r="F357" t="s">
        <v>171</v>
      </c>
      <c r="G357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7" t="s">
        <v>26</v>
      </c>
      <c r="I357">
        <v>2</v>
      </c>
      <c r="J357">
        <v>0</v>
      </c>
      <c r="K357">
        <v>0</v>
      </c>
      <c r="L357">
        <v>2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</row>
    <row r="358" spans="1:25" x14ac:dyDescent="0.3">
      <c r="A358" t="s">
        <v>142</v>
      </c>
      <c r="B358">
        <v>1321074953</v>
      </c>
      <c r="C358">
        <v>1</v>
      </c>
      <c r="D358" t="s">
        <v>143</v>
      </c>
      <c r="E358">
        <v>60343</v>
      </c>
      <c r="F358" t="s">
        <v>171</v>
      </c>
      <c r="G358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8" t="s">
        <v>36</v>
      </c>
      <c r="I358">
        <v>6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6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</row>
    <row r="359" spans="1:25" x14ac:dyDescent="0.3">
      <c r="A359" t="s">
        <v>142</v>
      </c>
      <c r="B359">
        <v>1321074954</v>
      </c>
      <c r="C359">
        <v>1</v>
      </c>
      <c r="D359" t="s">
        <v>143</v>
      </c>
      <c r="E359">
        <v>60343</v>
      </c>
      <c r="F359" t="s">
        <v>171</v>
      </c>
      <c r="G359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59" t="s">
        <v>36</v>
      </c>
      <c r="I359">
        <v>2</v>
      </c>
      <c r="J359">
        <v>0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1</v>
      </c>
      <c r="Y359">
        <v>0</v>
      </c>
    </row>
    <row r="360" spans="1:25" x14ac:dyDescent="0.3">
      <c r="A360" t="s">
        <v>142</v>
      </c>
      <c r="B360">
        <v>1321074955</v>
      </c>
      <c r="C360">
        <v>1</v>
      </c>
      <c r="D360" t="s">
        <v>143</v>
      </c>
      <c r="E360">
        <v>60343</v>
      </c>
      <c r="F360" t="s">
        <v>171</v>
      </c>
      <c r="G360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60" t="s">
        <v>31</v>
      </c>
      <c r="I360">
        <v>2</v>
      </c>
      <c r="J360">
        <v>0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1</v>
      </c>
      <c r="Y360">
        <v>0</v>
      </c>
    </row>
    <row r="361" spans="1:25" x14ac:dyDescent="0.3">
      <c r="A361" t="s">
        <v>142</v>
      </c>
      <c r="B361">
        <v>1321074957</v>
      </c>
      <c r="C361">
        <v>1</v>
      </c>
      <c r="D361" t="s">
        <v>143</v>
      </c>
      <c r="E361">
        <v>60343</v>
      </c>
      <c r="F361" t="s">
        <v>171</v>
      </c>
      <c r="G361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61" t="s">
        <v>36</v>
      </c>
      <c r="I361">
        <v>3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3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</row>
    <row r="362" spans="1:25" x14ac:dyDescent="0.3">
      <c r="A362" t="s">
        <v>142</v>
      </c>
      <c r="B362">
        <v>1321074958</v>
      </c>
      <c r="C362">
        <v>1</v>
      </c>
      <c r="D362" t="s">
        <v>143</v>
      </c>
      <c r="E362">
        <v>60343</v>
      </c>
      <c r="F362" t="s">
        <v>171</v>
      </c>
      <c r="G362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62" t="s">
        <v>43</v>
      </c>
      <c r="I362">
        <v>4</v>
      </c>
      <c r="J362">
        <v>0</v>
      </c>
      <c r="K362">
        <v>0</v>
      </c>
      <c r="L362">
        <v>4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</row>
    <row r="363" spans="1:25" x14ac:dyDescent="0.3">
      <c r="A363" t="s">
        <v>142</v>
      </c>
      <c r="B363">
        <v>1321074959</v>
      </c>
      <c r="C363">
        <v>1</v>
      </c>
      <c r="D363" t="s">
        <v>143</v>
      </c>
      <c r="E363">
        <v>60343</v>
      </c>
      <c r="F363" t="s">
        <v>171</v>
      </c>
      <c r="G363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63" t="s">
        <v>33</v>
      </c>
      <c r="I363">
        <v>2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2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</row>
    <row r="364" spans="1:25" x14ac:dyDescent="0.3">
      <c r="A364" t="s">
        <v>142</v>
      </c>
      <c r="B364">
        <v>1321074960</v>
      </c>
      <c r="C364">
        <v>1</v>
      </c>
      <c r="D364" t="s">
        <v>143</v>
      </c>
      <c r="E364">
        <v>60343</v>
      </c>
      <c r="F364" t="s">
        <v>171</v>
      </c>
      <c r="G364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64" t="s">
        <v>26</v>
      </c>
      <c r="I364">
        <v>3</v>
      </c>
      <c r="J364">
        <v>0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</row>
    <row r="365" spans="1:25" x14ac:dyDescent="0.3">
      <c r="A365" t="s">
        <v>142</v>
      </c>
      <c r="B365">
        <v>1321074961</v>
      </c>
      <c r="C365">
        <v>1</v>
      </c>
      <c r="D365" t="s">
        <v>143</v>
      </c>
      <c r="E365">
        <v>60343</v>
      </c>
      <c r="F365" t="s">
        <v>171</v>
      </c>
      <c r="G365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65" t="s">
        <v>26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1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</row>
    <row r="366" spans="1:25" x14ac:dyDescent="0.3">
      <c r="A366" t="s">
        <v>142</v>
      </c>
      <c r="B366">
        <v>1321074962</v>
      </c>
      <c r="C366">
        <v>1</v>
      </c>
      <c r="D366" t="s">
        <v>143</v>
      </c>
      <c r="E366">
        <v>60343</v>
      </c>
      <c r="F366" t="s">
        <v>171</v>
      </c>
      <c r="G366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66" t="s">
        <v>43</v>
      </c>
      <c r="I366">
        <v>4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</row>
    <row r="367" spans="1:25" x14ac:dyDescent="0.3">
      <c r="A367" t="s">
        <v>142</v>
      </c>
      <c r="B367">
        <v>1321074963</v>
      </c>
      <c r="C367">
        <v>1</v>
      </c>
      <c r="D367" t="s">
        <v>143</v>
      </c>
      <c r="E367">
        <v>60343</v>
      </c>
      <c r="F367" t="s">
        <v>171</v>
      </c>
      <c r="G367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67" t="s">
        <v>26</v>
      </c>
      <c r="I367">
        <v>2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2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</row>
    <row r="368" spans="1:25" x14ac:dyDescent="0.3">
      <c r="A368" t="s">
        <v>142</v>
      </c>
      <c r="B368">
        <v>1321075015</v>
      </c>
      <c r="C368">
        <v>1</v>
      </c>
      <c r="D368" t="s">
        <v>153</v>
      </c>
      <c r="E368">
        <v>67942</v>
      </c>
      <c r="F368" t="s">
        <v>160</v>
      </c>
      <c r="G368" t="str">
        <f>IncidentesDisciplinarios13_14[[#This Row],[Nombre Escuela]]&amp;" ("&amp;IncidentesDisciplinarios13_14[[#This Row],[Código Escuela]]&amp;")"&amp;", "&amp;IncidentesDisciplinarios13_14[[#This Row],[Distrito]]</f>
        <v>SUPERIOR BERWIND (67942), SAN JUAN II</v>
      </c>
      <c r="H368" t="s">
        <v>33</v>
      </c>
      <c r="I368">
        <v>2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2</v>
      </c>
      <c r="X368">
        <v>0</v>
      </c>
      <c r="Y368">
        <v>0</v>
      </c>
    </row>
    <row r="369" spans="1:25" x14ac:dyDescent="0.3">
      <c r="A369" t="s">
        <v>142</v>
      </c>
      <c r="B369">
        <v>1321075164</v>
      </c>
      <c r="C369">
        <v>1</v>
      </c>
      <c r="D369" t="s">
        <v>143</v>
      </c>
      <c r="E369">
        <v>60343</v>
      </c>
      <c r="F369" t="s">
        <v>171</v>
      </c>
      <c r="G369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69" t="s">
        <v>91</v>
      </c>
      <c r="I369">
        <v>2</v>
      </c>
      <c r="J369">
        <v>0</v>
      </c>
      <c r="K369">
        <v>0</v>
      </c>
      <c r="L369">
        <v>0</v>
      </c>
      <c r="M369">
        <v>2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</row>
    <row r="370" spans="1:25" x14ac:dyDescent="0.3">
      <c r="A370" t="s">
        <v>142</v>
      </c>
      <c r="B370">
        <v>1321075165</v>
      </c>
      <c r="C370">
        <v>1</v>
      </c>
      <c r="D370" t="s">
        <v>143</v>
      </c>
      <c r="E370">
        <v>60343</v>
      </c>
      <c r="F370" t="s">
        <v>171</v>
      </c>
      <c r="G370" t="str">
        <f>IncidentesDisciplinarios13_14[[#This Row],[Nombre Escuela]]&amp;" ("&amp;IncidentesDisciplinarios13_14[[#This Row],[Código Escuela]]&amp;")"&amp;", "&amp;IncidentesDisciplinarios13_14[[#This Row],[Distrito]]</f>
        <v>JOSE SEVERO QUIÑONES (60343), CAROLINA</v>
      </c>
      <c r="H370" t="s">
        <v>31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1</v>
      </c>
      <c r="Y370">
        <v>0</v>
      </c>
    </row>
    <row r="371" spans="1:25" x14ac:dyDescent="0.3">
      <c r="A371" t="s">
        <v>142</v>
      </c>
      <c r="B371">
        <v>1321075282</v>
      </c>
      <c r="C371">
        <v>1</v>
      </c>
      <c r="D371" t="s">
        <v>153</v>
      </c>
      <c r="E371">
        <v>62562</v>
      </c>
      <c r="F371" t="s">
        <v>156</v>
      </c>
      <c r="G371" t="str">
        <f>IncidentesDisciplinarios13_14[[#This Row],[Nombre Escuela]]&amp;" ("&amp;IncidentesDisciplinarios13_14[[#This Row],[Código Escuela]]&amp;")"&amp;", "&amp;IncidentesDisciplinarios13_14[[#This Row],[Distrito]]</f>
        <v>GASPAR VILA MAYANS (62562), SAN JUAN II</v>
      </c>
      <c r="H371" t="s">
        <v>33</v>
      </c>
      <c r="I371">
        <v>1</v>
      </c>
      <c r="J371">
        <v>0</v>
      </c>
      <c r="K371">
        <v>0</v>
      </c>
      <c r="L371">
        <v>0</v>
      </c>
      <c r="M371">
        <v>1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</row>
    <row r="372" spans="1:25" x14ac:dyDescent="0.3">
      <c r="A372" t="s">
        <v>142</v>
      </c>
      <c r="B372">
        <v>1321075283</v>
      </c>
      <c r="C372">
        <v>1</v>
      </c>
      <c r="D372" t="s">
        <v>153</v>
      </c>
      <c r="E372">
        <v>62562</v>
      </c>
      <c r="F372" t="s">
        <v>156</v>
      </c>
      <c r="G372" t="str">
        <f>IncidentesDisciplinarios13_14[[#This Row],[Nombre Escuela]]&amp;" ("&amp;IncidentesDisciplinarios13_14[[#This Row],[Código Escuela]]&amp;")"&amp;", "&amp;IncidentesDisciplinarios13_14[[#This Row],[Distrito]]</f>
        <v>GASPAR VILA MAYANS (62562), SAN JUAN II</v>
      </c>
      <c r="H372" t="s">
        <v>33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</row>
    <row r="373" spans="1:25" x14ac:dyDescent="0.3">
      <c r="A373" t="s">
        <v>142</v>
      </c>
      <c r="B373">
        <v>1321075284</v>
      </c>
      <c r="C373">
        <v>1</v>
      </c>
      <c r="D373" t="s">
        <v>153</v>
      </c>
      <c r="E373">
        <v>62562</v>
      </c>
      <c r="F373" t="s">
        <v>156</v>
      </c>
      <c r="G373" t="str">
        <f>IncidentesDisciplinarios13_14[[#This Row],[Nombre Escuela]]&amp;" ("&amp;IncidentesDisciplinarios13_14[[#This Row],[Código Escuela]]&amp;")"&amp;", "&amp;IncidentesDisciplinarios13_14[[#This Row],[Distrito]]</f>
        <v>GASPAR VILA MAYANS (62562), SAN JUAN II</v>
      </c>
      <c r="H373" t="s">
        <v>33</v>
      </c>
      <c r="I373">
        <v>2</v>
      </c>
      <c r="J373">
        <v>0</v>
      </c>
      <c r="K373">
        <v>0</v>
      </c>
      <c r="L373">
        <v>0</v>
      </c>
      <c r="M373">
        <v>1</v>
      </c>
      <c r="N373">
        <v>1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</row>
    <row r="374" spans="1:25" x14ac:dyDescent="0.3">
      <c r="A374" t="s">
        <v>142</v>
      </c>
      <c r="B374">
        <v>1321075334</v>
      </c>
      <c r="C374">
        <v>1</v>
      </c>
      <c r="D374" t="s">
        <v>153</v>
      </c>
      <c r="E374">
        <v>62562</v>
      </c>
      <c r="F374" t="s">
        <v>156</v>
      </c>
      <c r="G374" t="str">
        <f>IncidentesDisciplinarios13_14[[#This Row],[Nombre Escuela]]&amp;" ("&amp;IncidentesDisciplinarios13_14[[#This Row],[Código Escuela]]&amp;")"&amp;", "&amp;IncidentesDisciplinarios13_14[[#This Row],[Distrito]]</f>
        <v>GASPAR VILA MAYANS (62562), SAN JUAN II</v>
      </c>
      <c r="H374" t="s">
        <v>80</v>
      </c>
      <c r="I374">
        <v>3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3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</row>
    <row r="375" spans="1:25" x14ac:dyDescent="0.3">
      <c r="A375" t="s">
        <v>142</v>
      </c>
      <c r="B375">
        <v>1321075347</v>
      </c>
      <c r="C375">
        <v>1</v>
      </c>
      <c r="D375" t="s">
        <v>153</v>
      </c>
      <c r="E375">
        <v>61499</v>
      </c>
      <c r="F375" t="s">
        <v>154</v>
      </c>
      <c r="G375" t="str">
        <f>IncidentesDisciplinarios13_14[[#This Row],[Nombre Escuela]]&amp;" ("&amp;IncidentesDisciplinarios13_14[[#This Row],[Código Escuela]]&amp;")"&amp;", "&amp;IncidentesDisciplinarios13_14[[#This Row],[Distrito]]</f>
        <v>RAFAEL RIVERA OTERO (61499), SAN JUAN II</v>
      </c>
      <c r="H375" t="s">
        <v>61</v>
      </c>
      <c r="I375">
        <v>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2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</row>
    <row r="376" spans="1:25" x14ac:dyDescent="0.3">
      <c r="A376" t="s">
        <v>142</v>
      </c>
      <c r="B376">
        <v>1321075469</v>
      </c>
      <c r="C376">
        <v>1</v>
      </c>
      <c r="D376" t="s">
        <v>153</v>
      </c>
      <c r="E376">
        <v>62562</v>
      </c>
      <c r="F376" t="s">
        <v>156</v>
      </c>
      <c r="G376" t="str">
        <f>IncidentesDisciplinarios13_14[[#This Row],[Nombre Escuela]]&amp;" ("&amp;IncidentesDisciplinarios13_14[[#This Row],[Código Escuela]]&amp;")"&amp;", "&amp;IncidentesDisciplinarios13_14[[#This Row],[Distrito]]</f>
        <v>GASPAR VILA MAYANS (62562), SAN JUAN II</v>
      </c>
      <c r="H376" t="s">
        <v>80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</row>
    <row r="377" spans="1:25" x14ac:dyDescent="0.3">
      <c r="A377" t="s">
        <v>142</v>
      </c>
      <c r="B377">
        <v>1321075470</v>
      </c>
      <c r="C377">
        <v>1</v>
      </c>
      <c r="D377" t="s">
        <v>153</v>
      </c>
      <c r="E377">
        <v>62562</v>
      </c>
      <c r="F377" t="s">
        <v>156</v>
      </c>
      <c r="G377" t="str">
        <f>IncidentesDisciplinarios13_14[[#This Row],[Nombre Escuela]]&amp;" ("&amp;IncidentesDisciplinarios13_14[[#This Row],[Código Escuela]]&amp;")"&amp;", "&amp;IncidentesDisciplinarios13_14[[#This Row],[Distrito]]</f>
        <v>GASPAR VILA MAYANS (62562), SAN JUAN II</v>
      </c>
      <c r="H377" t="s">
        <v>157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 spans="1:25" x14ac:dyDescent="0.3">
      <c r="A378" t="s">
        <v>142</v>
      </c>
      <c r="B378">
        <v>1321075592</v>
      </c>
      <c r="C378">
        <v>1</v>
      </c>
      <c r="D378" t="s">
        <v>153</v>
      </c>
      <c r="E378">
        <v>61499</v>
      </c>
      <c r="F378" t="s">
        <v>154</v>
      </c>
      <c r="G378" t="str">
        <f>IncidentesDisciplinarios13_14[[#This Row],[Nombre Escuela]]&amp;" ("&amp;IncidentesDisciplinarios13_14[[#This Row],[Código Escuela]]&amp;")"&amp;", "&amp;IncidentesDisciplinarios13_14[[#This Row],[Distrito]]</f>
        <v>RAFAEL RIVERA OTERO (61499), SAN JUAN II</v>
      </c>
      <c r="H378" t="s">
        <v>33</v>
      </c>
      <c r="I378">
        <v>2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1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</row>
    <row r="379" spans="1:25" x14ac:dyDescent="0.3">
      <c r="A379" t="s">
        <v>142</v>
      </c>
      <c r="B379">
        <v>1321075593</v>
      </c>
      <c r="C379">
        <v>1</v>
      </c>
      <c r="D379" t="s">
        <v>153</v>
      </c>
      <c r="E379">
        <v>61499</v>
      </c>
      <c r="F379" t="s">
        <v>154</v>
      </c>
      <c r="G379" t="str">
        <f>IncidentesDisciplinarios13_14[[#This Row],[Nombre Escuela]]&amp;" ("&amp;IncidentesDisciplinarios13_14[[#This Row],[Código Escuela]]&amp;")"&amp;", "&amp;IncidentesDisciplinarios13_14[[#This Row],[Distrito]]</f>
        <v>RAFAEL RIVERA OTERO (61499), SAN JUAN II</v>
      </c>
      <c r="H379" t="s">
        <v>26</v>
      </c>
      <c r="I379">
        <v>2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</row>
    <row r="380" spans="1:25" x14ac:dyDescent="0.3">
      <c r="A380" t="s">
        <v>142</v>
      </c>
      <c r="B380">
        <v>1321076257</v>
      </c>
      <c r="C380">
        <v>1</v>
      </c>
      <c r="D380" t="s">
        <v>153</v>
      </c>
      <c r="E380">
        <v>67934</v>
      </c>
      <c r="F380" t="s">
        <v>159</v>
      </c>
      <c r="G380" t="str">
        <f>IncidentesDisciplinarios13_14[[#This Row],[Nombre Escuela]]&amp;" ("&amp;IncidentesDisciplinarios13_14[[#This Row],[Código Escuela]]&amp;")"&amp;", "&amp;IncidentesDisciplinarios13_14[[#This Row],[Distrito]]</f>
        <v>INTERMEDIA BERWIND (67934), SAN JUAN II</v>
      </c>
      <c r="H380" t="s">
        <v>50</v>
      </c>
      <c r="I380">
        <v>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1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</row>
    <row r="381" spans="1:25" x14ac:dyDescent="0.3">
      <c r="A381" t="s">
        <v>142</v>
      </c>
      <c r="B381">
        <v>1321076264</v>
      </c>
      <c r="C381">
        <v>1</v>
      </c>
      <c r="D381" t="s">
        <v>145</v>
      </c>
      <c r="E381">
        <v>69013</v>
      </c>
      <c r="F381" t="s">
        <v>170</v>
      </c>
      <c r="G381" t="str">
        <f>IncidentesDisciplinarios13_14[[#This Row],[Nombre Escuela]]&amp;" ("&amp;IncidentesDisciplinarios13_14[[#This Row],[Código Escuela]]&amp;")"&amp;", "&amp;IncidentesDisciplinarios13_14[[#This Row],[Distrito]]</f>
        <v>TULIO LARRIÑAGA (69013), GUAYNABO</v>
      </c>
      <c r="H381" t="s">
        <v>57</v>
      </c>
      <c r="I381">
        <v>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4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</row>
    <row r="382" spans="1:25" x14ac:dyDescent="0.3">
      <c r="A382" t="s">
        <v>142</v>
      </c>
      <c r="B382">
        <v>1321076289</v>
      </c>
      <c r="C382">
        <v>1</v>
      </c>
      <c r="D382" t="s">
        <v>145</v>
      </c>
      <c r="E382">
        <v>69047</v>
      </c>
      <c r="F382" t="s">
        <v>148</v>
      </c>
      <c r="G382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82" t="s">
        <v>81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</v>
      </c>
      <c r="W382">
        <v>0</v>
      </c>
      <c r="X382">
        <v>0</v>
      </c>
      <c r="Y382">
        <v>0</v>
      </c>
    </row>
    <row r="383" spans="1:25" x14ac:dyDescent="0.3">
      <c r="A383" t="s">
        <v>142</v>
      </c>
      <c r="B383">
        <v>1321076290</v>
      </c>
      <c r="C383">
        <v>1</v>
      </c>
      <c r="D383" t="s">
        <v>145</v>
      </c>
      <c r="E383">
        <v>69047</v>
      </c>
      <c r="F383" t="s">
        <v>148</v>
      </c>
      <c r="G383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83" t="s">
        <v>33</v>
      </c>
      <c r="I383">
        <v>2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2</v>
      </c>
      <c r="V383">
        <v>0</v>
      </c>
      <c r="W383">
        <v>0</v>
      </c>
      <c r="X383">
        <v>0</v>
      </c>
      <c r="Y383">
        <v>0</v>
      </c>
    </row>
    <row r="384" spans="1:25" x14ac:dyDescent="0.3">
      <c r="A384" t="s">
        <v>142</v>
      </c>
      <c r="B384">
        <v>1321076294</v>
      </c>
      <c r="C384">
        <v>1</v>
      </c>
      <c r="D384" t="s">
        <v>145</v>
      </c>
      <c r="E384">
        <v>69047</v>
      </c>
      <c r="F384" t="s">
        <v>148</v>
      </c>
      <c r="G384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84" t="s">
        <v>31</v>
      </c>
      <c r="I384">
        <v>3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3</v>
      </c>
      <c r="V384">
        <v>0</v>
      </c>
      <c r="W384">
        <v>0</v>
      </c>
      <c r="X384">
        <v>0</v>
      </c>
      <c r="Y384">
        <v>0</v>
      </c>
    </row>
    <row r="385" spans="1:25" x14ac:dyDescent="0.3">
      <c r="A385" t="s">
        <v>142</v>
      </c>
      <c r="B385">
        <v>1321076295</v>
      </c>
      <c r="C385">
        <v>1</v>
      </c>
      <c r="D385" t="s">
        <v>145</v>
      </c>
      <c r="E385">
        <v>69047</v>
      </c>
      <c r="F385" t="s">
        <v>148</v>
      </c>
      <c r="G385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85" t="s">
        <v>43</v>
      </c>
      <c r="I385">
        <v>2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2</v>
      </c>
      <c r="V385">
        <v>0</v>
      </c>
      <c r="W385">
        <v>0</v>
      </c>
      <c r="X385">
        <v>0</v>
      </c>
      <c r="Y385">
        <v>0</v>
      </c>
    </row>
    <row r="386" spans="1:25" x14ac:dyDescent="0.3">
      <c r="A386" t="s">
        <v>142</v>
      </c>
      <c r="B386">
        <v>1321076376</v>
      </c>
      <c r="C386">
        <v>1</v>
      </c>
      <c r="D386" t="s">
        <v>145</v>
      </c>
      <c r="E386">
        <v>69047</v>
      </c>
      <c r="F386" t="s">
        <v>148</v>
      </c>
      <c r="G386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86" t="s">
        <v>33</v>
      </c>
      <c r="I386">
        <v>3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2</v>
      </c>
      <c r="V386">
        <v>0</v>
      </c>
      <c r="W386">
        <v>1</v>
      </c>
      <c r="X386">
        <v>0</v>
      </c>
      <c r="Y386">
        <v>0</v>
      </c>
    </row>
    <row r="387" spans="1:25" x14ac:dyDescent="0.3">
      <c r="A387" t="s">
        <v>142</v>
      </c>
      <c r="B387">
        <v>1321076377</v>
      </c>
      <c r="C387">
        <v>1</v>
      </c>
      <c r="D387" t="s">
        <v>145</v>
      </c>
      <c r="E387">
        <v>69047</v>
      </c>
      <c r="F387" t="s">
        <v>148</v>
      </c>
      <c r="G387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87" t="s">
        <v>31</v>
      </c>
      <c r="I387">
        <v>4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3</v>
      </c>
      <c r="W387">
        <v>1</v>
      </c>
      <c r="X387">
        <v>0</v>
      </c>
      <c r="Y387">
        <v>0</v>
      </c>
    </row>
    <row r="388" spans="1:25" x14ac:dyDescent="0.3">
      <c r="A388" t="s">
        <v>142</v>
      </c>
      <c r="B388">
        <v>1321076382</v>
      </c>
      <c r="C388">
        <v>1</v>
      </c>
      <c r="D388" t="s">
        <v>145</v>
      </c>
      <c r="E388">
        <v>69047</v>
      </c>
      <c r="F388" t="s">
        <v>148</v>
      </c>
      <c r="G388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88" t="s">
        <v>101</v>
      </c>
      <c r="I388">
        <v>2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2</v>
      </c>
      <c r="V388">
        <v>0</v>
      </c>
      <c r="W388">
        <v>0</v>
      </c>
      <c r="X388">
        <v>0</v>
      </c>
      <c r="Y388">
        <v>0</v>
      </c>
    </row>
    <row r="389" spans="1:25" x14ac:dyDescent="0.3">
      <c r="A389" t="s">
        <v>142</v>
      </c>
      <c r="B389">
        <v>1321076384</v>
      </c>
      <c r="C389">
        <v>1</v>
      </c>
      <c r="D389" t="s">
        <v>145</v>
      </c>
      <c r="E389">
        <v>69047</v>
      </c>
      <c r="F389" t="s">
        <v>148</v>
      </c>
      <c r="G389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89" t="s">
        <v>36</v>
      </c>
      <c r="I389">
        <v>2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0</v>
      </c>
      <c r="W389">
        <v>1</v>
      </c>
      <c r="X389">
        <v>0</v>
      </c>
      <c r="Y389">
        <v>0</v>
      </c>
    </row>
    <row r="390" spans="1:25" x14ac:dyDescent="0.3">
      <c r="A390" t="s">
        <v>142</v>
      </c>
      <c r="B390">
        <v>1321076386</v>
      </c>
      <c r="C390">
        <v>1</v>
      </c>
      <c r="D390" t="s">
        <v>145</v>
      </c>
      <c r="E390">
        <v>69047</v>
      </c>
      <c r="F390" t="s">
        <v>148</v>
      </c>
      <c r="G390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0" t="s">
        <v>33</v>
      </c>
      <c r="I390">
        <v>2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2</v>
      </c>
      <c r="V390">
        <v>0</v>
      </c>
      <c r="W390">
        <v>0</v>
      </c>
      <c r="X390">
        <v>0</v>
      </c>
      <c r="Y390">
        <v>0</v>
      </c>
    </row>
    <row r="391" spans="1:25" x14ac:dyDescent="0.3">
      <c r="A391" t="s">
        <v>142</v>
      </c>
      <c r="B391">
        <v>1321076390</v>
      </c>
      <c r="C391">
        <v>1</v>
      </c>
      <c r="D391" t="s">
        <v>145</v>
      </c>
      <c r="E391">
        <v>69047</v>
      </c>
      <c r="F391" t="s">
        <v>148</v>
      </c>
      <c r="G391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1" t="s">
        <v>36</v>
      </c>
      <c r="I391">
        <v>2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2</v>
      </c>
      <c r="V391">
        <v>0</v>
      </c>
      <c r="W391">
        <v>0</v>
      </c>
      <c r="X391">
        <v>0</v>
      </c>
      <c r="Y391">
        <v>0</v>
      </c>
    </row>
    <row r="392" spans="1:25" x14ac:dyDescent="0.3">
      <c r="A392" t="s">
        <v>142</v>
      </c>
      <c r="B392">
        <v>1321076393</v>
      </c>
      <c r="C392">
        <v>1</v>
      </c>
      <c r="D392" t="s">
        <v>145</v>
      </c>
      <c r="E392">
        <v>69047</v>
      </c>
      <c r="F392" t="s">
        <v>148</v>
      </c>
      <c r="G392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2" t="s">
        <v>43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0</v>
      </c>
      <c r="W392">
        <v>0</v>
      </c>
      <c r="X392">
        <v>0</v>
      </c>
      <c r="Y392">
        <v>0</v>
      </c>
    </row>
    <row r="393" spans="1:25" x14ac:dyDescent="0.3">
      <c r="A393" t="s">
        <v>142</v>
      </c>
      <c r="B393">
        <v>1321076394</v>
      </c>
      <c r="C393">
        <v>1</v>
      </c>
      <c r="D393" t="s">
        <v>145</v>
      </c>
      <c r="E393">
        <v>69047</v>
      </c>
      <c r="F393" t="s">
        <v>148</v>
      </c>
      <c r="G393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3" t="s">
        <v>43</v>
      </c>
      <c r="I393">
        <v>2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2</v>
      </c>
      <c r="X393">
        <v>0</v>
      </c>
      <c r="Y393">
        <v>0</v>
      </c>
    </row>
    <row r="394" spans="1:25" x14ac:dyDescent="0.3">
      <c r="A394" t="s">
        <v>142</v>
      </c>
      <c r="B394">
        <v>1321076406</v>
      </c>
      <c r="C394">
        <v>1</v>
      </c>
      <c r="D394" t="s">
        <v>145</v>
      </c>
      <c r="E394">
        <v>69047</v>
      </c>
      <c r="F394" t="s">
        <v>148</v>
      </c>
      <c r="G394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4" t="s">
        <v>43</v>
      </c>
      <c r="I394">
        <v>3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3</v>
      </c>
      <c r="W394">
        <v>0</v>
      </c>
      <c r="X394">
        <v>0</v>
      </c>
      <c r="Y394">
        <v>0</v>
      </c>
    </row>
    <row r="395" spans="1:25" x14ac:dyDescent="0.3">
      <c r="A395" t="s">
        <v>142</v>
      </c>
      <c r="B395">
        <v>1321076407</v>
      </c>
      <c r="C395">
        <v>1</v>
      </c>
      <c r="D395" t="s">
        <v>145</v>
      </c>
      <c r="E395">
        <v>69047</v>
      </c>
      <c r="F395" t="s">
        <v>148</v>
      </c>
      <c r="G395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5" t="s">
        <v>33</v>
      </c>
      <c r="I395">
        <v>2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2</v>
      </c>
      <c r="V395">
        <v>0</v>
      </c>
      <c r="W395">
        <v>0</v>
      </c>
      <c r="X395">
        <v>0</v>
      </c>
      <c r="Y395">
        <v>0</v>
      </c>
    </row>
    <row r="396" spans="1:25" x14ac:dyDescent="0.3">
      <c r="A396" t="s">
        <v>142</v>
      </c>
      <c r="B396">
        <v>1321076408</v>
      </c>
      <c r="C396">
        <v>1</v>
      </c>
      <c r="D396" t="s">
        <v>145</v>
      </c>
      <c r="E396">
        <v>69047</v>
      </c>
      <c r="F396" t="s">
        <v>148</v>
      </c>
      <c r="G396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6" t="s">
        <v>33</v>
      </c>
      <c r="I396">
        <v>2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2</v>
      </c>
      <c r="V396">
        <v>0</v>
      </c>
      <c r="W396">
        <v>0</v>
      </c>
      <c r="X396">
        <v>0</v>
      </c>
      <c r="Y396">
        <v>0</v>
      </c>
    </row>
    <row r="397" spans="1:25" x14ac:dyDescent="0.3">
      <c r="A397" t="s">
        <v>142</v>
      </c>
      <c r="B397">
        <v>1321076409</v>
      </c>
      <c r="C397">
        <v>1</v>
      </c>
      <c r="D397" t="s">
        <v>145</v>
      </c>
      <c r="E397">
        <v>69047</v>
      </c>
      <c r="F397" t="s">
        <v>148</v>
      </c>
      <c r="G397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7" t="s">
        <v>33</v>
      </c>
      <c r="I397">
        <v>2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2</v>
      </c>
      <c r="X397">
        <v>0</v>
      </c>
      <c r="Y397">
        <v>0</v>
      </c>
    </row>
    <row r="398" spans="1:25" x14ac:dyDescent="0.3">
      <c r="A398" t="s">
        <v>142</v>
      </c>
      <c r="B398">
        <v>1321076410</v>
      </c>
      <c r="C398">
        <v>1</v>
      </c>
      <c r="D398" t="s">
        <v>145</v>
      </c>
      <c r="E398">
        <v>69047</v>
      </c>
      <c r="F398" t="s">
        <v>148</v>
      </c>
      <c r="G398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8" t="s">
        <v>33</v>
      </c>
      <c r="I398">
        <v>2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0</v>
      </c>
      <c r="W398">
        <v>1</v>
      </c>
      <c r="X398">
        <v>0</v>
      </c>
      <c r="Y398">
        <v>0</v>
      </c>
    </row>
    <row r="399" spans="1:25" x14ac:dyDescent="0.3">
      <c r="A399" t="s">
        <v>142</v>
      </c>
      <c r="B399">
        <v>1321076411</v>
      </c>
      <c r="C399">
        <v>1</v>
      </c>
      <c r="D399" t="s">
        <v>145</v>
      </c>
      <c r="E399">
        <v>69047</v>
      </c>
      <c r="F399" t="s">
        <v>148</v>
      </c>
      <c r="G399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399" t="s">
        <v>91</v>
      </c>
      <c r="I399">
        <v>2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1</v>
      </c>
      <c r="W399">
        <v>1</v>
      </c>
      <c r="X399">
        <v>0</v>
      </c>
      <c r="Y399">
        <v>0</v>
      </c>
    </row>
    <row r="400" spans="1:25" x14ac:dyDescent="0.3">
      <c r="A400" t="s">
        <v>142</v>
      </c>
      <c r="B400">
        <v>1321076412</v>
      </c>
      <c r="C400">
        <v>1</v>
      </c>
      <c r="D400" t="s">
        <v>145</v>
      </c>
      <c r="E400">
        <v>69047</v>
      </c>
      <c r="F400" t="s">
        <v>148</v>
      </c>
      <c r="G400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400" t="s">
        <v>33</v>
      </c>
      <c r="I400">
        <v>2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2</v>
      </c>
      <c r="V400">
        <v>0</v>
      </c>
      <c r="W400">
        <v>0</v>
      </c>
      <c r="X400">
        <v>0</v>
      </c>
      <c r="Y400">
        <v>0</v>
      </c>
    </row>
    <row r="401" spans="1:25" x14ac:dyDescent="0.3">
      <c r="A401" t="s">
        <v>142</v>
      </c>
      <c r="B401">
        <v>1321076413</v>
      </c>
      <c r="C401">
        <v>1</v>
      </c>
      <c r="D401" t="s">
        <v>145</v>
      </c>
      <c r="E401">
        <v>69047</v>
      </c>
      <c r="F401" t="s">
        <v>148</v>
      </c>
      <c r="G401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401" t="s">
        <v>91</v>
      </c>
      <c r="I401">
        <v>2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2</v>
      </c>
      <c r="V401">
        <v>0</v>
      </c>
      <c r="W401">
        <v>0</v>
      </c>
      <c r="X401">
        <v>0</v>
      </c>
      <c r="Y401">
        <v>0</v>
      </c>
    </row>
    <row r="402" spans="1:25" x14ac:dyDescent="0.3">
      <c r="A402" t="s">
        <v>142</v>
      </c>
      <c r="B402">
        <v>1321076414</v>
      </c>
      <c r="C402">
        <v>1</v>
      </c>
      <c r="D402" t="s">
        <v>145</v>
      </c>
      <c r="E402">
        <v>69047</v>
      </c>
      <c r="F402" t="s">
        <v>148</v>
      </c>
      <c r="G402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402" t="s">
        <v>33</v>
      </c>
      <c r="I402">
        <v>3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2</v>
      </c>
      <c r="V402">
        <v>0</v>
      </c>
      <c r="W402">
        <v>1</v>
      </c>
      <c r="X402">
        <v>0</v>
      </c>
      <c r="Y402">
        <v>0</v>
      </c>
    </row>
    <row r="403" spans="1:25" x14ac:dyDescent="0.3">
      <c r="A403" t="s">
        <v>142</v>
      </c>
      <c r="B403">
        <v>1321076415</v>
      </c>
      <c r="C403">
        <v>1</v>
      </c>
      <c r="D403" t="s">
        <v>145</v>
      </c>
      <c r="E403">
        <v>69047</v>
      </c>
      <c r="F403" t="s">
        <v>148</v>
      </c>
      <c r="G403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403" t="s">
        <v>33</v>
      </c>
      <c r="I403">
        <v>6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0</v>
      </c>
      <c r="W403">
        <v>0</v>
      </c>
      <c r="X403">
        <v>0</v>
      </c>
      <c r="Y403">
        <v>1</v>
      </c>
    </row>
    <row r="404" spans="1:25" x14ac:dyDescent="0.3">
      <c r="A404" t="s">
        <v>142</v>
      </c>
      <c r="B404">
        <v>1321076436</v>
      </c>
      <c r="C404">
        <v>1</v>
      </c>
      <c r="D404" t="s">
        <v>145</v>
      </c>
      <c r="E404">
        <v>69047</v>
      </c>
      <c r="F404" t="s">
        <v>148</v>
      </c>
      <c r="G404" t="str">
        <f>IncidentesDisciplinarios13_14[[#This Row],[Nombre Escuela]]&amp;" ("&amp;IncidentesDisciplinarios13_14[[#This Row],[Código Escuela]]&amp;")"&amp;", "&amp;IncidentesDisciplinarios13_14[[#This Row],[Distrito]]</f>
        <v>MEDARDO CARAZO (69047), GUAYNABO</v>
      </c>
      <c r="H404" t="s">
        <v>52</v>
      </c>
      <c r="I404">
        <v>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</v>
      </c>
      <c r="W404">
        <v>1</v>
      </c>
      <c r="X404">
        <v>0</v>
      </c>
      <c r="Y404">
        <v>0</v>
      </c>
    </row>
    <row r="405" spans="1:25" x14ac:dyDescent="0.3">
      <c r="A405" t="s">
        <v>142</v>
      </c>
      <c r="B405">
        <v>1321076848</v>
      </c>
      <c r="C405">
        <v>1</v>
      </c>
      <c r="D405" t="s">
        <v>145</v>
      </c>
      <c r="E405">
        <v>75747</v>
      </c>
      <c r="F405" t="s">
        <v>150</v>
      </c>
      <c r="G405" t="str">
        <f>IncidentesDisciplinarios13_14[[#This Row],[Nombre Escuela]]&amp;" ("&amp;IncidentesDisciplinarios13_14[[#This Row],[Código Escuela]]&amp;")"&amp;", "&amp;IncidentesDisciplinarios13_14[[#This Row],[Distrito]]</f>
        <v>MARIANO ABRIL ELEM. (75747), GUAYNABO</v>
      </c>
      <c r="H405" t="s">
        <v>26</v>
      </c>
      <c r="I405">
        <v>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2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</row>
    <row r="406" spans="1:25" x14ac:dyDescent="0.3">
      <c r="A406" t="s">
        <v>142</v>
      </c>
      <c r="B406">
        <v>1321076850</v>
      </c>
      <c r="C406">
        <v>1</v>
      </c>
      <c r="D406" t="s">
        <v>145</v>
      </c>
      <c r="E406">
        <v>75747</v>
      </c>
      <c r="F406" t="s">
        <v>150</v>
      </c>
      <c r="G406" t="str">
        <f>IncidentesDisciplinarios13_14[[#This Row],[Nombre Escuela]]&amp;" ("&amp;IncidentesDisciplinarios13_14[[#This Row],[Código Escuela]]&amp;")"&amp;", "&amp;IncidentesDisciplinarios13_14[[#This Row],[Distrito]]</f>
        <v>MARIANO ABRIL ELEM. (75747), GUAYNABO</v>
      </c>
      <c r="H406" t="s">
        <v>26</v>
      </c>
      <c r="I406">
        <v>3</v>
      </c>
      <c r="J406">
        <v>0</v>
      </c>
      <c r="K406">
        <v>0</v>
      </c>
      <c r="L406">
        <v>0</v>
      </c>
      <c r="M406">
        <v>0</v>
      </c>
      <c r="N406">
        <v>3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</row>
    <row r="407" spans="1:25" x14ac:dyDescent="0.3">
      <c r="A407" t="s">
        <v>142</v>
      </c>
      <c r="B407">
        <v>1321076851</v>
      </c>
      <c r="C407">
        <v>1</v>
      </c>
      <c r="D407" t="s">
        <v>145</v>
      </c>
      <c r="E407">
        <v>75747</v>
      </c>
      <c r="F407" t="s">
        <v>150</v>
      </c>
      <c r="G407" t="str">
        <f>IncidentesDisciplinarios13_14[[#This Row],[Nombre Escuela]]&amp;" ("&amp;IncidentesDisciplinarios13_14[[#This Row],[Código Escuela]]&amp;")"&amp;", "&amp;IncidentesDisciplinarios13_14[[#This Row],[Distrito]]</f>
        <v>MARIANO ABRIL ELEM. (75747), GUAYNABO</v>
      </c>
      <c r="H407" t="s">
        <v>37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 spans="1:25" x14ac:dyDescent="0.3">
      <c r="A408" t="s">
        <v>142</v>
      </c>
      <c r="B408">
        <v>1321076954</v>
      </c>
      <c r="C408">
        <v>1</v>
      </c>
      <c r="D408" t="s">
        <v>145</v>
      </c>
      <c r="E408">
        <v>69013</v>
      </c>
      <c r="F408" t="s">
        <v>147</v>
      </c>
      <c r="G408" t="str">
        <f>IncidentesDisciplinarios13_14[[#This Row],[Nombre Escuela]]&amp;" ("&amp;IncidentesDisciplinarios13_14[[#This Row],[Código Escuela]]&amp;")"&amp;", "&amp;IncidentesDisciplinarios13_14[[#This Row],[Distrito]]</f>
        <v>TULIO LARRINAGA (69013), GUAYNABO</v>
      </c>
      <c r="H408" t="s">
        <v>26</v>
      </c>
      <c r="I408">
        <v>8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4</v>
      </c>
      <c r="Q408">
        <v>4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 spans="1:25" x14ac:dyDescent="0.3">
      <c r="A409" t="s">
        <v>142</v>
      </c>
      <c r="B409">
        <v>1321077006</v>
      </c>
      <c r="C409">
        <v>1</v>
      </c>
      <c r="D409" t="s">
        <v>145</v>
      </c>
      <c r="E409">
        <v>75747</v>
      </c>
      <c r="F409" t="s">
        <v>150</v>
      </c>
      <c r="G409" t="str">
        <f>IncidentesDisciplinarios13_14[[#This Row],[Nombre Escuela]]&amp;" ("&amp;IncidentesDisciplinarios13_14[[#This Row],[Código Escuela]]&amp;")"&amp;", "&amp;IncidentesDisciplinarios13_14[[#This Row],[Distrito]]</f>
        <v>MARIANO ABRIL ELEM. (75747), GUAYNABO</v>
      </c>
      <c r="H409" t="s">
        <v>26</v>
      </c>
      <c r="I409">
        <v>3</v>
      </c>
      <c r="J409">
        <v>0</v>
      </c>
      <c r="K409">
        <v>0</v>
      </c>
      <c r="L409">
        <v>0</v>
      </c>
      <c r="M409">
        <v>0</v>
      </c>
      <c r="N409">
        <v>3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 spans="1:25" x14ac:dyDescent="0.3">
      <c r="A410" t="s">
        <v>142</v>
      </c>
      <c r="B410">
        <v>1321077058</v>
      </c>
      <c r="C410">
        <v>1</v>
      </c>
      <c r="D410" t="s">
        <v>151</v>
      </c>
      <c r="E410">
        <v>61507</v>
      </c>
      <c r="F410" t="s">
        <v>163</v>
      </c>
      <c r="G410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0" t="s">
        <v>26</v>
      </c>
      <c r="I410">
        <v>4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2</v>
      </c>
      <c r="S410">
        <v>2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 spans="1:25" x14ac:dyDescent="0.3">
      <c r="A411" t="s">
        <v>142</v>
      </c>
      <c r="B411">
        <v>1321077059</v>
      </c>
      <c r="C411">
        <v>1</v>
      </c>
      <c r="D411" t="s">
        <v>151</v>
      </c>
      <c r="E411">
        <v>61507</v>
      </c>
      <c r="F411" t="s">
        <v>163</v>
      </c>
      <c r="G411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1" t="s">
        <v>43</v>
      </c>
      <c r="I411">
        <v>2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2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 spans="1:25" x14ac:dyDescent="0.3">
      <c r="A412" t="s">
        <v>142</v>
      </c>
      <c r="B412">
        <v>1321077060</v>
      </c>
      <c r="C412">
        <v>1</v>
      </c>
      <c r="D412" t="s">
        <v>151</v>
      </c>
      <c r="E412">
        <v>61507</v>
      </c>
      <c r="F412" t="s">
        <v>163</v>
      </c>
      <c r="G412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2" t="s">
        <v>57</v>
      </c>
      <c r="I412">
        <v>2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1</v>
      </c>
    </row>
    <row r="413" spans="1:25" x14ac:dyDescent="0.3">
      <c r="A413" t="s">
        <v>142</v>
      </c>
      <c r="B413">
        <v>1321077061</v>
      </c>
      <c r="C413">
        <v>1</v>
      </c>
      <c r="D413" t="s">
        <v>151</v>
      </c>
      <c r="E413">
        <v>61507</v>
      </c>
      <c r="F413" t="s">
        <v>163</v>
      </c>
      <c r="G413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3" t="s">
        <v>47</v>
      </c>
      <c r="I413">
        <v>2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2</v>
      </c>
      <c r="U413">
        <v>0</v>
      </c>
      <c r="V413">
        <v>0</v>
      </c>
      <c r="W413">
        <v>0</v>
      </c>
      <c r="X413">
        <v>0</v>
      </c>
      <c r="Y413">
        <v>0</v>
      </c>
    </row>
    <row r="414" spans="1:25" x14ac:dyDescent="0.3">
      <c r="A414" t="s">
        <v>142</v>
      </c>
      <c r="B414">
        <v>1321077062</v>
      </c>
      <c r="C414">
        <v>1</v>
      </c>
      <c r="D414" t="s">
        <v>151</v>
      </c>
      <c r="E414">
        <v>61507</v>
      </c>
      <c r="F414" t="s">
        <v>163</v>
      </c>
      <c r="G414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4" t="s">
        <v>43</v>
      </c>
      <c r="I414">
        <v>2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2</v>
      </c>
      <c r="U414">
        <v>0</v>
      </c>
      <c r="V414">
        <v>0</v>
      </c>
      <c r="W414">
        <v>0</v>
      </c>
      <c r="X414">
        <v>0</v>
      </c>
      <c r="Y414">
        <v>0</v>
      </c>
    </row>
    <row r="415" spans="1:25" x14ac:dyDescent="0.3">
      <c r="A415" t="s">
        <v>142</v>
      </c>
      <c r="B415">
        <v>1321077064</v>
      </c>
      <c r="C415">
        <v>1</v>
      </c>
      <c r="D415" t="s">
        <v>151</v>
      </c>
      <c r="E415">
        <v>61507</v>
      </c>
      <c r="F415" t="s">
        <v>163</v>
      </c>
      <c r="G415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5" t="s">
        <v>43</v>
      </c>
      <c r="I415">
        <v>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3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</row>
    <row r="416" spans="1:25" x14ac:dyDescent="0.3">
      <c r="A416" t="s">
        <v>142</v>
      </c>
      <c r="B416">
        <v>1321077065</v>
      </c>
      <c r="C416">
        <v>1</v>
      </c>
      <c r="D416" t="s">
        <v>151</v>
      </c>
      <c r="E416">
        <v>61507</v>
      </c>
      <c r="F416" t="s">
        <v>163</v>
      </c>
      <c r="G416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6" t="s">
        <v>152</v>
      </c>
      <c r="I416">
        <v>2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</v>
      </c>
      <c r="S416">
        <v>1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</row>
    <row r="417" spans="1:25" x14ac:dyDescent="0.3">
      <c r="A417" t="s">
        <v>142</v>
      </c>
      <c r="B417">
        <v>1321077066</v>
      </c>
      <c r="C417">
        <v>1</v>
      </c>
      <c r="D417" t="s">
        <v>151</v>
      </c>
      <c r="E417">
        <v>61507</v>
      </c>
      <c r="F417" t="s">
        <v>163</v>
      </c>
      <c r="G417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7" t="s">
        <v>43</v>
      </c>
      <c r="I417">
        <v>4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4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</row>
    <row r="418" spans="1:25" x14ac:dyDescent="0.3">
      <c r="A418" t="s">
        <v>142</v>
      </c>
      <c r="B418">
        <v>1321077067</v>
      </c>
      <c r="C418">
        <v>1</v>
      </c>
      <c r="D418" t="s">
        <v>151</v>
      </c>
      <c r="E418">
        <v>61507</v>
      </c>
      <c r="F418" t="s">
        <v>163</v>
      </c>
      <c r="G418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8" t="s">
        <v>26</v>
      </c>
      <c r="I418">
        <v>7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3</v>
      </c>
      <c r="S418">
        <v>4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</row>
    <row r="419" spans="1:25" x14ac:dyDescent="0.3">
      <c r="A419" t="s">
        <v>142</v>
      </c>
      <c r="B419">
        <v>1321077068</v>
      </c>
      <c r="C419">
        <v>1</v>
      </c>
      <c r="D419" t="s">
        <v>151</v>
      </c>
      <c r="E419">
        <v>61507</v>
      </c>
      <c r="F419" t="s">
        <v>163</v>
      </c>
      <c r="G419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19" t="s">
        <v>43</v>
      </c>
      <c r="I419">
        <v>6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</v>
      </c>
      <c r="S419">
        <v>5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</row>
    <row r="420" spans="1:25" x14ac:dyDescent="0.3">
      <c r="A420" t="s">
        <v>142</v>
      </c>
      <c r="B420">
        <v>1321077069</v>
      </c>
      <c r="C420">
        <v>1</v>
      </c>
      <c r="D420" t="s">
        <v>151</v>
      </c>
      <c r="E420">
        <v>61507</v>
      </c>
      <c r="F420" t="s">
        <v>163</v>
      </c>
      <c r="G420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0" t="s">
        <v>31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0</v>
      </c>
    </row>
    <row r="421" spans="1:25" x14ac:dyDescent="0.3">
      <c r="A421" t="s">
        <v>142</v>
      </c>
      <c r="B421">
        <v>1321077071</v>
      </c>
      <c r="C421">
        <v>1</v>
      </c>
      <c r="D421" t="s">
        <v>151</v>
      </c>
      <c r="E421">
        <v>61507</v>
      </c>
      <c r="F421" t="s">
        <v>163</v>
      </c>
      <c r="G421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1" t="s">
        <v>26</v>
      </c>
      <c r="I421">
        <v>4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4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</row>
    <row r="422" spans="1:25" x14ac:dyDescent="0.3">
      <c r="A422" t="s">
        <v>142</v>
      </c>
      <c r="B422">
        <v>1321077072</v>
      </c>
      <c r="C422">
        <v>1</v>
      </c>
      <c r="D422" t="s">
        <v>151</v>
      </c>
      <c r="E422">
        <v>61507</v>
      </c>
      <c r="F422" t="s">
        <v>163</v>
      </c>
      <c r="G422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2" t="s">
        <v>71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  <c r="V422">
        <v>0</v>
      </c>
      <c r="W422">
        <v>0</v>
      </c>
      <c r="X422">
        <v>0</v>
      </c>
      <c r="Y422">
        <v>0</v>
      </c>
    </row>
    <row r="423" spans="1:25" x14ac:dyDescent="0.3">
      <c r="A423" t="s">
        <v>142</v>
      </c>
      <c r="B423">
        <v>1321077073</v>
      </c>
      <c r="C423">
        <v>1</v>
      </c>
      <c r="D423" t="s">
        <v>151</v>
      </c>
      <c r="E423">
        <v>61507</v>
      </c>
      <c r="F423" t="s">
        <v>163</v>
      </c>
      <c r="G423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3" t="s">
        <v>26</v>
      </c>
      <c r="I423">
        <v>4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4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</row>
    <row r="424" spans="1:25" x14ac:dyDescent="0.3">
      <c r="A424" t="s">
        <v>142</v>
      </c>
      <c r="B424">
        <v>1321077074</v>
      </c>
      <c r="C424">
        <v>1</v>
      </c>
      <c r="D424" t="s">
        <v>151</v>
      </c>
      <c r="E424">
        <v>61507</v>
      </c>
      <c r="F424" t="s">
        <v>163</v>
      </c>
      <c r="G424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4" t="s">
        <v>26</v>
      </c>
      <c r="I424">
        <v>4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4</v>
      </c>
      <c r="U424">
        <v>0</v>
      </c>
      <c r="V424">
        <v>0</v>
      </c>
      <c r="W424">
        <v>0</v>
      </c>
      <c r="X424">
        <v>0</v>
      </c>
      <c r="Y424">
        <v>0</v>
      </c>
    </row>
    <row r="425" spans="1:25" x14ac:dyDescent="0.3">
      <c r="A425" t="s">
        <v>142</v>
      </c>
      <c r="B425">
        <v>1321077075</v>
      </c>
      <c r="C425">
        <v>1</v>
      </c>
      <c r="D425" t="s">
        <v>151</v>
      </c>
      <c r="E425">
        <v>61507</v>
      </c>
      <c r="F425" t="s">
        <v>163</v>
      </c>
      <c r="G425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5" t="s">
        <v>31</v>
      </c>
      <c r="I425">
        <v>2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</row>
    <row r="426" spans="1:25" x14ac:dyDescent="0.3">
      <c r="A426" t="s">
        <v>142</v>
      </c>
      <c r="B426">
        <v>1321077076</v>
      </c>
      <c r="C426">
        <v>1</v>
      </c>
      <c r="D426" t="s">
        <v>151</v>
      </c>
      <c r="E426">
        <v>61507</v>
      </c>
      <c r="F426" t="s">
        <v>163</v>
      </c>
      <c r="G426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6" t="s">
        <v>101</v>
      </c>
      <c r="I426">
        <v>9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9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</row>
    <row r="427" spans="1:25" x14ac:dyDescent="0.3">
      <c r="A427" t="s">
        <v>142</v>
      </c>
      <c r="B427">
        <v>1321077077</v>
      </c>
      <c r="C427">
        <v>1</v>
      </c>
      <c r="D427" t="s">
        <v>151</v>
      </c>
      <c r="E427">
        <v>61507</v>
      </c>
      <c r="F427" t="s">
        <v>163</v>
      </c>
      <c r="G427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7" t="s">
        <v>26</v>
      </c>
      <c r="I427">
        <v>4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4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</row>
    <row r="428" spans="1:25" x14ac:dyDescent="0.3">
      <c r="A428" t="s">
        <v>142</v>
      </c>
      <c r="B428">
        <v>1321077078</v>
      </c>
      <c r="C428">
        <v>1</v>
      </c>
      <c r="D428" t="s">
        <v>151</v>
      </c>
      <c r="E428">
        <v>61507</v>
      </c>
      <c r="F428" t="s">
        <v>163</v>
      </c>
      <c r="G428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8" t="s">
        <v>43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</row>
    <row r="429" spans="1:25" x14ac:dyDescent="0.3">
      <c r="A429" t="s">
        <v>142</v>
      </c>
      <c r="B429">
        <v>1321077079</v>
      </c>
      <c r="C429">
        <v>1</v>
      </c>
      <c r="D429" t="s">
        <v>151</v>
      </c>
      <c r="E429">
        <v>61507</v>
      </c>
      <c r="F429" t="s">
        <v>163</v>
      </c>
      <c r="G429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29" t="s">
        <v>126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0</v>
      </c>
    </row>
    <row r="430" spans="1:25" x14ac:dyDescent="0.3">
      <c r="A430" t="s">
        <v>142</v>
      </c>
      <c r="B430">
        <v>1321077080</v>
      </c>
      <c r="C430">
        <v>1</v>
      </c>
      <c r="D430" t="s">
        <v>151</v>
      </c>
      <c r="E430">
        <v>61507</v>
      </c>
      <c r="F430" t="s">
        <v>163</v>
      </c>
      <c r="G430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30" t="s">
        <v>47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</row>
    <row r="431" spans="1:25" x14ac:dyDescent="0.3">
      <c r="A431" t="s">
        <v>142</v>
      </c>
      <c r="B431">
        <v>1321077081</v>
      </c>
      <c r="C431">
        <v>1</v>
      </c>
      <c r="D431" t="s">
        <v>151</v>
      </c>
      <c r="E431">
        <v>61507</v>
      </c>
      <c r="F431" t="s">
        <v>163</v>
      </c>
      <c r="G431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31" t="s">
        <v>47</v>
      </c>
      <c r="I431">
        <v>3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</row>
    <row r="432" spans="1:25" x14ac:dyDescent="0.3">
      <c r="A432" t="s">
        <v>142</v>
      </c>
      <c r="B432">
        <v>1321077082</v>
      </c>
      <c r="C432">
        <v>1</v>
      </c>
      <c r="D432" t="s">
        <v>151</v>
      </c>
      <c r="E432">
        <v>61507</v>
      </c>
      <c r="F432" t="s">
        <v>163</v>
      </c>
      <c r="G432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32" t="s">
        <v>152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</row>
    <row r="433" spans="1:25" x14ac:dyDescent="0.3">
      <c r="A433" t="s">
        <v>142</v>
      </c>
      <c r="B433">
        <v>1321077083</v>
      </c>
      <c r="C433">
        <v>1</v>
      </c>
      <c r="D433" t="s">
        <v>151</v>
      </c>
      <c r="E433">
        <v>61507</v>
      </c>
      <c r="F433" t="s">
        <v>163</v>
      </c>
      <c r="G433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33" t="s">
        <v>37</v>
      </c>
      <c r="I433">
        <v>4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4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</row>
    <row r="434" spans="1:25" x14ac:dyDescent="0.3">
      <c r="A434" t="s">
        <v>142</v>
      </c>
      <c r="B434">
        <v>1321077084</v>
      </c>
      <c r="C434">
        <v>1</v>
      </c>
      <c r="D434" t="s">
        <v>151</v>
      </c>
      <c r="E434">
        <v>61507</v>
      </c>
      <c r="F434" t="s">
        <v>163</v>
      </c>
      <c r="G434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34" t="s">
        <v>126</v>
      </c>
      <c r="I434">
        <v>3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3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</row>
    <row r="435" spans="1:25" x14ac:dyDescent="0.3">
      <c r="A435" t="s">
        <v>142</v>
      </c>
      <c r="B435">
        <v>1321077085</v>
      </c>
      <c r="C435">
        <v>1</v>
      </c>
      <c r="D435" t="s">
        <v>151</v>
      </c>
      <c r="E435">
        <v>61507</v>
      </c>
      <c r="F435" t="s">
        <v>163</v>
      </c>
      <c r="G435" t="str">
        <f>IncidentesDisciplinarios13_14[[#This Row],[Nombre Escuela]]&amp;" ("&amp;IncidentesDisciplinarios13_14[[#This Row],[Código Escuela]]&amp;")"&amp;", "&amp;IncidentesDisciplinarios13_14[[#This Row],[Distrito]]</f>
        <v>REPÚBLICA DE MÉXICO (61507), SAN JUAN I</v>
      </c>
      <c r="H435" t="s">
        <v>36</v>
      </c>
      <c r="I435">
        <v>3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D10085-B684-4449-9C18-CE832A734DB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Incidentes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Santiago</dc:creator>
  <cp:lastModifiedBy>Iván Santiago Rivera</cp:lastModifiedBy>
  <dcterms:created xsi:type="dcterms:W3CDTF">2018-03-20T19:46:12Z</dcterms:created>
  <dcterms:modified xsi:type="dcterms:W3CDTF">2025-04-25T15:19:47Z</dcterms:modified>
</cp:coreProperties>
</file>